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11/relationships/webextensiontaskpanes" Target="xl/webextensions/taskpanes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vappe-my.sharepoint.com/personal/carlos_calle_devap_pe/Documents/1 DEVAP/4. Comercial/1. PLANTILLAS/4. VENTAS/"/>
    </mc:Choice>
  </mc:AlternateContent>
  <xr:revisionPtr revIDLastSave="65" documentId="8_{BE4F32B2-271C-4B92-8A96-003737B1305A}" xr6:coauthVersionLast="47" xr6:coauthVersionMax="47" xr10:uidLastSave="{4CEB0B95-8825-4798-8D59-3A224E494BE3}"/>
  <bookViews>
    <workbookView xWindow="-108" yWindow="-108" windowWidth="23256" windowHeight="12576" xr2:uid="{79E66D0E-B6D2-4C10-8C51-264C50A4ED64}"/>
  </bookViews>
  <sheets>
    <sheet name="VENTAS" sheetId="1" r:id="rId1"/>
    <sheet name="LISTAS" sheetId="2" r:id="rId2"/>
    <sheet name="METAS" sheetId="3" r:id="rId3"/>
  </sheets>
  <definedNames>
    <definedName name="SegmentaciónDeDatos_AÑO">#N/A</definedName>
    <definedName name="SegmentaciónDeDatos_CANAL_COMERCIAL">#N/A</definedName>
    <definedName name="SegmentaciónDeDatos_MES">#N/A</definedName>
    <definedName name="SegmentaciónDeDatos_SEGMENTO">#N/A</definedName>
    <definedName name="SegmentaciónDeDatos_VENDEDOR">#N/A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1" l="1"/>
  <c r="P34" i="1"/>
  <c r="S34" i="1"/>
  <c r="Z34" i="1"/>
  <c r="AA34" i="1"/>
  <c r="AB34" i="1"/>
  <c r="N35" i="1"/>
  <c r="P35" i="1"/>
  <c r="Q35" i="1"/>
  <c r="S35" i="1"/>
  <c r="T35" i="1"/>
  <c r="U35" i="1"/>
  <c r="Z35" i="1"/>
  <c r="AA35" i="1"/>
  <c r="AB35" i="1"/>
  <c r="N36" i="1"/>
  <c r="Q36" i="1"/>
  <c r="S36" i="1"/>
  <c r="T36" i="1"/>
  <c r="U36" i="1"/>
  <c r="P36" i="1"/>
  <c r="Z36" i="1"/>
  <c r="AA36" i="1"/>
  <c r="AB36" i="1"/>
  <c r="N37" i="1"/>
  <c r="S37" i="1"/>
  <c r="Z37" i="1"/>
  <c r="AA37" i="1"/>
  <c r="AB37" i="1"/>
  <c r="N38" i="1"/>
  <c r="P38" i="1"/>
  <c r="Q38" i="1"/>
  <c r="S38" i="1"/>
  <c r="Z38" i="1"/>
  <c r="AA38" i="1"/>
  <c r="AB38" i="1"/>
  <c r="N39" i="1"/>
  <c r="P39" i="1"/>
  <c r="Q39" i="1"/>
  <c r="S39" i="1"/>
  <c r="T39" i="1"/>
  <c r="U39" i="1"/>
  <c r="Z39" i="1"/>
  <c r="AA39" i="1"/>
  <c r="AB39" i="1"/>
  <c r="N40" i="1"/>
  <c r="Q40" i="1"/>
  <c r="S40" i="1"/>
  <c r="T40" i="1"/>
  <c r="P40" i="1"/>
  <c r="U40" i="1"/>
  <c r="Z40" i="1"/>
  <c r="AA40" i="1"/>
  <c r="AB40" i="1"/>
  <c r="N41" i="1"/>
  <c r="S41" i="1"/>
  <c r="Z41" i="1"/>
  <c r="AA41" i="1"/>
  <c r="AB41" i="1"/>
  <c r="N42" i="1"/>
  <c r="P42" i="1"/>
  <c r="Q42" i="1"/>
  <c r="S42" i="1"/>
  <c r="T42" i="1"/>
  <c r="U42" i="1"/>
  <c r="Z42" i="1"/>
  <c r="AA42" i="1"/>
  <c r="AB42" i="1"/>
  <c r="N43" i="1"/>
  <c r="P43" i="1"/>
  <c r="Q43" i="1"/>
  <c r="S43" i="1"/>
  <c r="T43" i="1"/>
  <c r="U43" i="1"/>
  <c r="Z43" i="1"/>
  <c r="AA43" i="1"/>
  <c r="AB43" i="1"/>
  <c r="N44" i="1"/>
  <c r="Q44" i="1"/>
  <c r="S44" i="1"/>
  <c r="T44" i="1"/>
  <c r="U44" i="1"/>
  <c r="P44" i="1"/>
  <c r="Z44" i="1"/>
  <c r="AA44" i="1"/>
  <c r="AB44" i="1"/>
  <c r="N45" i="1"/>
  <c r="S45" i="1"/>
  <c r="Z45" i="1"/>
  <c r="AA45" i="1"/>
  <c r="AB45" i="1"/>
  <c r="N46" i="1"/>
  <c r="P46" i="1"/>
  <c r="Q46" i="1"/>
  <c r="S46" i="1"/>
  <c r="Z46" i="1"/>
  <c r="AA46" i="1"/>
  <c r="AB46" i="1"/>
  <c r="N47" i="1"/>
  <c r="P47" i="1"/>
  <c r="Q47" i="1"/>
  <c r="S47" i="1"/>
  <c r="T47" i="1"/>
  <c r="U47" i="1"/>
  <c r="Z47" i="1"/>
  <c r="AA47" i="1"/>
  <c r="AB47" i="1"/>
  <c r="N48" i="1"/>
  <c r="Q48" i="1"/>
  <c r="S48" i="1"/>
  <c r="T48" i="1"/>
  <c r="P48" i="1"/>
  <c r="U48" i="1"/>
  <c r="Z48" i="1"/>
  <c r="AA48" i="1"/>
  <c r="AB48" i="1"/>
  <c r="N49" i="1"/>
  <c r="S49" i="1"/>
  <c r="Z49" i="1"/>
  <c r="AA49" i="1"/>
  <c r="AB49" i="1"/>
  <c r="N50" i="1"/>
  <c r="P50" i="1"/>
  <c r="Q50" i="1"/>
  <c r="S50" i="1"/>
  <c r="T50" i="1"/>
  <c r="U50" i="1"/>
  <c r="Z50" i="1"/>
  <c r="AA50" i="1"/>
  <c r="AB50" i="1"/>
  <c r="N51" i="1"/>
  <c r="P51" i="1"/>
  <c r="Q51" i="1"/>
  <c r="S51" i="1"/>
  <c r="T51" i="1"/>
  <c r="U51" i="1"/>
  <c r="Z51" i="1"/>
  <c r="AA51" i="1"/>
  <c r="AB51" i="1"/>
  <c r="N52" i="1"/>
  <c r="Q52" i="1"/>
  <c r="S52" i="1"/>
  <c r="T52" i="1"/>
  <c r="U52" i="1"/>
  <c r="P52" i="1"/>
  <c r="Z52" i="1"/>
  <c r="AA52" i="1"/>
  <c r="AB52" i="1"/>
  <c r="N53" i="1"/>
  <c r="S53" i="1"/>
  <c r="Z53" i="1"/>
  <c r="AA53" i="1"/>
  <c r="AB53" i="1"/>
  <c r="N54" i="1"/>
  <c r="P54" i="1"/>
  <c r="Q54" i="1"/>
  <c r="S54" i="1"/>
  <c r="Z54" i="1"/>
  <c r="AA54" i="1"/>
  <c r="AB54" i="1"/>
  <c r="N55" i="1"/>
  <c r="P55" i="1"/>
  <c r="Q55" i="1"/>
  <c r="S55" i="1"/>
  <c r="T55" i="1"/>
  <c r="U55" i="1"/>
  <c r="Z55" i="1"/>
  <c r="AA55" i="1"/>
  <c r="AB55" i="1"/>
  <c r="N56" i="1"/>
  <c r="Q56" i="1"/>
  <c r="S56" i="1"/>
  <c r="T56" i="1"/>
  <c r="P56" i="1"/>
  <c r="U56" i="1"/>
  <c r="Z56" i="1"/>
  <c r="AA56" i="1"/>
  <c r="AB56" i="1"/>
  <c r="N57" i="1"/>
  <c r="S57" i="1"/>
  <c r="Z57" i="1"/>
  <c r="AA57" i="1"/>
  <c r="AB57" i="1"/>
  <c r="N58" i="1"/>
  <c r="P58" i="1"/>
  <c r="Q58" i="1"/>
  <c r="S58" i="1"/>
  <c r="T58" i="1"/>
  <c r="U58" i="1"/>
  <c r="Z58" i="1"/>
  <c r="AA58" i="1"/>
  <c r="AB58" i="1"/>
  <c r="N59" i="1"/>
  <c r="P59" i="1"/>
  <c r="Q59" i="1"/>
  <c r="S59" i="1"/>
  <c r="T59" i="1"/>
  <c r="U59" i="1"/>
  <c r="Z59" i="1"/>
  <c r="AA59" i="1"/>
  <c r="AB59" i="1"/>
  <c r="N60" i="1"/>
  <c r="Q60" i="1"/>
  <c r="S60" i="1"/>
  <c r="T60" i="1"/>
  <c r="U60" i="1"/>
  <c r="P60" i="1"/>
  <c r="Z60" i="1"/>
  <c r="AA60" i="1"/>
  <c r="AB60" i="1"/>
  <c r="N61" i="1"/>
  <c r="S61" i="1"/>
  <c r="Z61" i="1"/>
  <c r="AA61" i="1"/>
  <c r="AB61" i="1"/>
  <c r="N62" i="1"/>
  <c r="P62" i="1"/>
  <c r="Q62" i="1"/>
  <c r="S62" i="1"/>
  <c r="Z62" i="1"/>
  <c r="AA62" i="1"/>
  <c r="AB62" i="1"/>
  <c r="N63" i="1"/>
  <c r="P63" i="1"/>
  <c r="Q63" i="1"/>
  <c r="S63" i="1"/>
  <c r="T63" i="1"/>
  <c r="U63" i="1"/>
  <c r="Z63" i="1"/>
  <c r="AA63" i="1"/>
  <c r="AB63" i="1"/>
  <c r="N64" i="1"/>
  <c r="Q64" i="1"/>
  <c r="S64" i="1"/>
  <c r="T64" i="1"/>
  <c r="P64" i="1"/>
  <c r="U64" i="1"/>
  <c r="Z64" i="1"/>
  <c r="AA64" i="1"/>
  <c r="AB64" i="1"/>
  <c r="N65" i="1"/>
  <c r="S65" i="1"/>
  <c r="Z65" i="1"/>
  <c r="AA65" i="1"/>
  <c r="AB65" i="1"/>
  <c r="N66" i="1"/>
  <c r="P66" i="1"/>
  <c r="Q66" i="1"/>
  <c r="S66" i="1"/>
  <c r="T66" i="1"/>
  <c r="U66" i="1"/>
  <c r="Z66" i="1"/>
  <c r="AA66" i="1"/>
  <c r="AB66" i="1"/>
  <c r="N67" i="1"/>
  <c r="P67" i="1"/>
  <c r="Q67" i="1"/>
  <c r="S67" i="1"/>
  <c r="T67" i="1"/>
  <c r="U67" i="1"/>
  <c r="Z67" i="1"/>
  <c r="AA67" i="1"/>
  <c r="AB67" i="1"/>
  <c r="N68" i="1"/>
  <c r="Q68" i="1"/>
  <c r="S68" i="1"/>
  <c r="T68" i="1"/>
  <c r="U68" i="1"/>
  <c r="P68" i="1"/>
  <c r="Z68" i="1"/>
  <c r="AA68" i="1"/>
  <c r="AB68" i="1"/>
  <c r="N69" i="1"/>
  <c r="S69" i="1"/>
  <c r="Z69" i="1"/>
  <c r="AA69" i="1"/>
  <c r="AB69" i="1"/>
  <c r="N70" i="1"/>
  <c r="P70" i="1"/>
  <c r="S70" i="1"/>
  <c r="Z70" i="1"/>
  <c r="AA70" i="1"/>
  <c r="AB70" i="1"/>
  <c r="N71" i="1"/>
  <c r="P71" i="1"/>
  <c r="Q71" i="1"/>
  <c r="S71" i="1"/>
  <c r="T71" i="1"/>
  <c r="U71" i="1"/>
  <c r="Z71" i="1"/>
  <c r="AA71" i="1"/>
  <c r="AB71" i="1"/>
  <c r="N72" i="1"/>
  <c r="P72" i="1"/>
  <c r="Q72" i="1"/>
  <c r="S72" i="1"/>
  <c r="T72" i="1"/>
  <c r="U72" i="1"/>
  <c r="Z72" i="1"/>
  <c r="AA72" i="1"/>
  <c r="AB72" i="1"/>
  <c r="N73" i="1"/>
  <c r="S73" i="1"/>
  <c r="Z73" i="1"/>
  <c r="AA73" i="1"/>
  <c r="AB73" i="1"/>
  <c r="N74" i="1"/>
  <c r="P74" i="1"/>
  <c r="S74" i="1"/>
  <c r="Z74" i="1"/>
  <c r="AA74" i="1"/>
  <c r="AB74" i="1"/>
  <c r="N75" i="1"/>
  <c r="P75" i="1"/>
  <c r="Q75" i="1"/>
  <c r="S75" i="1"/>
  <c r="T75" i="1"/>
  <c r="U75" i="1"/>
  <c r="Z75" i="1"/>
  <c r="AA75" i="1"/>
  <c r="AB75" i="1"/>
  <c r="N76" i="1"/>
  <c r="P76" i="1"/>
  <c r="Q76" i="1"/>
  <c r="S76" i="1"/>
  <c r="T76" i="1"/>
  <c r="U76" i="1"/>
  <c r="Z76" i="1"/>
  <c r="AA76" i="1"/>
  <c r="AB76" i="1"/>
  <c r="N77" i="1"/>
  <c r="S77" i="1"/>
  <c r="Z77" i="1"/>
  <c r="AA77" i="1"/>
  <c r="AB77" i="1"/>
  <c r="N78" i="1"/>
  <c r="P78" i="1"/>
  <c r="S78" i="1"/>
  <c r="Z78" i="1"/>
  <c r="AA78" i="1"/>
  <c r="AB78" i="1"/>
  <c r="N79" i="1"/>
  <c r="P79" i="1"/>
  <c r="Q79" i="1"/>
  <c r="S79" i="1"/>
  <c r="T79" i="1"/>
  <c r="U79" i="1"/>
  <c r="Z79" i="1"/>
  <c r="AA79" i="1"/>
  <c r="AB79" i="1"/>
  <c r="N80" i="1"/>
  <c r="P80" i="1"/>
  <c r="Q80" i="1"/>
  <c r="S80" i="1"/>
  <c r="T80" i="1"/>
  <c r="U80" i="1"/>
  <c r="Z80" i="1"/>
  <c r="AA80" i="1"/>
  <c r="AB80" i="1"/>
  <c r="N81" i="1"/>
  <c r="S81" i="1"/>
  <c r="Z81" i="1"/>
  <c r="AA81" i="1"/>
  <c r="AB81" i="1"/>
  <c r="N82" i="1"/>
  <c r="P82" i="1"/>
  <c r="S82" i="1"/>
  <c r="Z82" i="1"/>
  <c r="AA82" i="1"/>
  <c r="AB82" i="1"/>
  <c r="N83" i="1"/>
  <c r="P83" i="1"/>
  <c r="Q83" i="1"/>
  <c r="S83" i="1"/>
  <c r="T83" i="1"/>
  <c r="U83" i="1"/>
  <c r="Z83" i="1"/>
  <c r="AA83" i="1"/>
  <c r="AB83" i="1"/>
  <c r="N84" i="1"/>
  <c r="P84" i="1"/>
  <c r="Q84" i="1"/>
  <c r="S84" i="1"/>
  <c r="T84" i="1"/>
  <c r="U84" i="1"/>
  <c r="Z84" i="1"/>
  <c r="AA84" i="1"/>
  <c r="AB84" i="1"/>
  <c r="N85" i="1"/>
  <c r="S85" i="1"/>
  <c r="Z85" i="1"/>
  <c r="AA85" i="1"/>
  <c r="AB85" i="1"/>
  <c r="N86" i="1"/>
  <c r="P86" i="1"/>
  <c r="S86" i="1"/>
  <c r="Z86" i="1"/>
  <c r="AA86" i="1"/>
  <c r="AB86" i="1"/>
  <c r="N87" i="1"/>
  <c r="P87" i="1"/>
  <c r="Q87" i="1"/>
  <c r="S87" i="1"/>
  <c r="T87" i="1"/>
  <c r="U87" i="1"/>
  <c r="Z87" i="1"/>
  <c r="AA87" i="1"/>
  <c r="AB87" i="1"/>
  <c r="N88" i="1"/>
  <c r="P88" i="1"/>
  <c r="Q88" i="1"/>
  <c r="S88" i="1"/>
  <c r="T88" i="1"/>
  <c r="U88" i="1"/>
  <c r="Z88" i="1"/>
  <c r="AA88" i="1"/>
  <c r="AB88" i="1"/>
  <c r="N89" i="1"/>
  <c r="S89" i="1"/>
  <c r="Z89" i="1"/>
  <c r="AA89" i="1"/>
  <c r="AB89" i="1"/>
  <c r="N90" i="1"/>
  <c r="P90" i="1"/>
  <c r="S90" i="1"/>
  <c r="Z90" i="1"/>
  <c r="AA90" i="1"/>
  <c r="AB90" i="1"/>
  <c r="N91" i="1"/>
  <c r="P91" i="1"/>
  <c r="Q91" i="1"/>
  <c r="S91" i="1"/>
  <c r="T91" i="1"/>
  <c r="U91" i="1"/>
  <c r="Z91" i="1"/>
  <c r="AA91" i="1"/>
  <c r="AB91" i="1"/>
  <c r="N92" i="1"/>
  <c r="P92" i="1"/>
  <c r="Q92" i="1"/>
  <c r="S92" i="1"/>
  <c r="T92" i="1"/>
  <c r="U92" i="1"/>
  <c r="Z92" i="1"/>
  <c r="AA92" i="1"/>
  <c r="AB92" i="1"/>
  <c r="N93" i="1"/>
  <c r="S93" i="1"/>
  <c r="Z93" i="1"/>
  <c r="AA93" i="1"/>
  <c r="AB93" i="1"/>
  <c r="N94" i="1"/>
  <c r="P94" i="1"/>
  <c r="S94" i="1"/>
  <c r="Z94" i="1"/>
  <c r="AA94" i="1"/>
  <c r="AB94" i="1"/>
  <c r="N95" i="1"/>
  <c r="P95" i="1"/>
  <c r="Q95" i="1"/>
  <c r="S95" i="1"/>
  <c r="T95" i="1"/>
  <c r="U95" i="1"/>
  <c r="Z95" i="1"/>
  <c r="AA95" i="1"/>
  <c r="AB95" i="1"/>
  <c r="N96" i="1"/>
  <c r="P96" i="1"/>
  <c r="Q96" i="1"/>
  <c r="S96" i="1"/>
  <c r="T96" i="1"/>
  <c r="U96" i="1"/>
  <c r="Z96" i="1"/>
  <c r="AA96" i="1"/>
  <c r="AB96" i="1"/>
  <c r="N97" i="1"/>
  <c r="S97" i="1"/>
  <c r="Z97" i="1"/>
  <c r="AA97" i="1"/>
  <c r="AB97" i="1"/>
  <c r="N98" i="1"/>
  <c r="P98" i="1"/>
  <c r="S98" i="1"/>
  <c r="Z98" i="1"/>
  <c r="AA98" i="1"/>
  <c r="AB98" i="1"/>
  <c r="N99" i="1"/>
  <c r="P99" i="1"/>
  <c r="Q99" i="1"/>
  <c r="S99" i="1"/>
  <c r="T99" i="1"/>
  <c r="U99" i="1"/>
  <c r="Z99" i="1"/>
  <c r="AA99" i="1"/>
  <c r="AB99" i="1"/>
  <c r="N100" i="1"/>
  <c r="P100" i="1"/>
  <c r="Q100" i="1"/>
  <c r="S100" i="1"/>
  <c r="T100" i="1"/>
  <c r="U100" i="1"/>
  <c r="Z100" i="1"/>
  <c r="AA100" i="1"/>
  <c r="AB100" i="1"/>
  <c r="N101" i="1"/>
  <c r="S101" i="1"/>
  <c r="Z101" i="1"/>
  <c r="AA101" i="1"/>
  <c r="AB101" i="1"/>
  <c r="N102" i="1"/>
  <c r="P102" i="1"/>
  <c r="S102" i="1"/>
  <c r="Z102" i="1"/>
  <c r="AA102" i="1"/>
  <c r="AB102" i="1"/>
  <c r="N103" i="1"/>
  <c r="P103" i="1"/>
  <c r="Q103" i="1"/>
  <c r="S103" i="1"/>
  <c r="T103" i="1"/>
  <c r="U103" i="1"/>
  <c r="Z103" i="1"/>
  <c r="AA103" i="1"/>
  <c r="AB103" i="1"/>
  <c r="N104" i="1"/>
  <c r="P104" i="1"/>
  <c r="Q104" i="1"/>
  <c r="S104" i="1"/>
  <c r="T104" i="1"/>
  <c r="U104" i="1"/>
  <c r="Z104" i="1"/>
  <c r="AA104" i="1"/>
  <c r="AB104" i="1"/>
  <c r="N105" i="1"/>
  <c r="S105" i="1"/>
  <c r="Z105" i="1"/>
  <c r="AA105" i="1"/>
  <c r="AB105" i="1"/>
  <c r="N106" i="1"/>
  <c r="P106" i="1"/>
  <c r="S106" i="1"/>
  <c r="Z106" i="1"/>
  <c r="AA106" i="1"/>
  <c r="AB106" i="1"/>
  <c r="N107" i="1"/>
  <c r="P107" i="1"/>
  <c r="Q107" i="1"/>
  <c r="S107" i="1"/>
  <c r="T107" i="1"/>
  <c r="U107" i="1"/>
  <c r="Z107" i="1"/>
  <c r="AA107" i="1"/>
  <c r="AB107" i="1"/>
  <c r="N108" i="1"/>
  <c r="P108" i="1"/>
  <c r="Q108" i="1"/>
  <c r="S108" i="1"/>
  <c r="T108" i="1"/>
  <c r="U108" i="1"/>
  <c r="Z108" i="1"/>
  <c r="AA108" i="1"/>
  <c r="AB108" i="1"/>
  <c r="N109" i="1"/>
  <c r="S109" i="1"/>
  <c r="Z109" i="1"/>
  <c r="AA109" i="1"/>
  <c r="AB109" i="1"/>
  <c r="N110" i="1"/>
  <c r="P110" i="1"/>
  <c r="S110" i="1"/>
  <c r="Z110" i="1"/>
  <c r="AA110" i="1"/>
  <c r="AB110" i="1"/>
  <c r="N111" i="1"/>
  <c r="P111" i="1"/>
  <c r="Q111" i="1"/>
  <c r="S111" i="1"/>
  <c r="T111" i="1"/>
  <c r="U111" i="1"/>
  <c r="Z111" i="1"/>
  <c r="AA111" i="1"/>
  <c r="AB111" i="1"/>
  <c r="N112" i="1"/>
  <c r="P112" i="1"/>
  <c r="Q112" i="1"/>
  <c r="S112" i="1"/>
  <c r="T112" i="1"/>
  <c r="U112" i="1"/>
  <c r="Z112" i="1"/>
  <c r="AA112" i="1"/>
  <c r="AB112" i="1"/>
  <c r="N113" i="1"/>
  <c r="S113" i="1"/>
  <c r="Z113" i="1"/>
  <c r="AA113" i="1"/>
  <c r="AB113" i="1"/>
  <c r="N114" i="1"/>
  <c r="P114" i="1"/>
  <c r="S114" i="1"/>
  <c r="Z114" i="1"/>
  <c r="AA114" i="1"/>
  <c r="AB114" i="1"/>
  <c r="N115" i="1"/>
  <c r="P115" i="1"/>
  <c r="Q115" i="1"/>
  <c r="S115" i="1"/>
  <c r="T115" i="1"/>
  <c r="U115" i="1"/>
  <c r="Z115" i="1"/>
  <c r="AA115" i="1"/>
  <c r="AB115" i="1"/>
  <c r="N116" i="1"/>
  <c r="P116" i="1"/>
  <c r="Q116" i="1"/>
  <c r="S116" i="1"/>
  <c r="T116" i="1"/>
  <c r="U116" i="1"/>
  <c r="Z116" i="1"/>
  <c r="AA116" i="1"/>
  <c r="AB116" i="1"/>
  <c r="N117" i="1"/>
  <c r="S117" i="1"/>
  <c r="Z117" i="1"/>
  <c r="AA117" i="1"/>
  <c r="AB117" i="1"/>
  <c r="N118" i="1"/>
  <c r="P118" i="1"/>
  <c r="S118" i="1"/>
  <c r="Z118" i="1"/>
  <c r="AA118" i="1"/>
  <c r="AB118" i="1"/>
  <c r="N119" i="1"/>
  <c r="P119" i="1"/>
  <c r="Q119" i="1"/>
  <c r="S119" i="1"/>
  <c r="T119" i="1"/>
  <c r="U119" i="1"/>
  <c r="Z119" i="1"/>
  <c r="AA119" i="1"/>
  <c r="AB119" i="1"/>
  <c r="N120" i="1"/>
  <c r="P120" i="1"/>
  <c r="Q120" i="1"/>
  <c r="S120" i="1"/>
  <c r="T120" i="1"/>
  <c r="U120" i="1"/>
  <c r="Z120" i="1"/>
  <c r="AA120" i="1"/>
  <c r="AB120" i="1"/>
  <c r="N121" i="1"/>
  <c r="Q121" i="1"/>
  <c r="P121" i="1"/>
  <c r="S121" i="1"/>
  <c r="T121" i="1"/>
  <c r="U121" i="1"/>
  <c r="Z121" i="1"/>
  <c r="AA121" i="1"/>
  <c r="AB121" i="1"/>
  <c r="N122" i="1"/>
  <c r="S122" i="1"/>
  <c r="Z122" i="1"/>
  <c r="AA122" i="1"/>
  <c r="AB122" i="1"/>
  <c r="N123" i="1"/>
  <c r="P123" i="1"/>
  <c r="Q123" i="1"/>
  <c r="S123" i="1"/>
  <c r="Z123" i="1"/>
  <c r="AA123" i="1"/>
  <c r="AB123" i="1"/>
  <c r="N124" i="1"/>
  <c r="P124" i="1"/>
  <c r="Q124" i="1"/>
  <c r="S124" i="1"/>
  <c r="T124" i="1"/>
  <c r="U124" i="1"/>
  <c r="Z124" i="1"/>
  <c r="AA124" i="1"/>
  <c r="AB124" i="1"/>
  <c r="N125" i="1"/>
  <c r="Q125" i="1"/>
  <c r="P125" i="1"/>
  <c r="S125" i="1"/>
  <c r="T125" i="1"/>
  <c r="U125" i="1"/>
  <c r="Z125" i="1"/>
  <c r="AA125" i="1"/>
  <c r="AB125" i="1"/>
  <c r="N126" i="1"/>
  <c r="P126" i="1"/>
  <c r="Q126" i="1"/>
  <c r="S126" i="1"/>
  <c r="T126" i="1"/>
  <c r="U126" i="1"/>
  <c r="Z126" i="1"/>
  <c r="AA126" i="1"/>
  <c r="AB126" i="1"/>
  <c r="N127" i="1"/>
  <c r="P127" i="1"/>
  <c r="Q127" i="1"/>
  <c r="S127" i="1"/>
  <c r="T127" i="1"/>
  <c r="U127" i="1"/>
  <c r="Z127" i="1"/>
  <c r="AA127" i="1"/>
  <c r="AB127" i="1"/>
  <c r="N128" i="1"/>
  <c r="P128" i="1"/>
  <c r="Q128" i="1"/>
  <c r="S128" i="1"/>
  <c r="T128" i="1"/>
  <c r="U128" i="1"/>
  <c r="Z128" i="1"/>
  <c r="AA128" i="1"/>
  <c r="AB128" i="1"/>
  <c r="N129" i="1"/>
  <c r="Q129" i="1"/>
  <c r="S129" i="1"/>
  <c r="T129" i="1"/>
  <c r="U129" i="1"/>
  <c r="P129" i="1"/>
  <c r="Z129" i="1"/>
  <c r="AA129" i="1"/>
  <c r="AB129" i="1"/>
  <c r="N130" i="1"/>
  <c r="Q130" i="1"/>
  <c r="S130" i="1"/>
  <c r="T130" i="1"/>
  <c r="U130" i="1"/>
  <c r="Z130" i="1"/>
  <c r="AA130" i="1"/>
  <c r="AB130" i="1"/>
  <c r="N131" i="1"/>
  <c r="P131" i="1"/>
  <c r="Q131" i="1"/>
  <c r="S131" i="1"/>
  <c r="T131" i="1"/>
  <c r="U131" i="1"/>
  <c r="Z131" i="1"/>
  <c r="AA131" i="1"/>
  <c r="AB131" i="1"/>
  <c r="N132" i="1"/>
  <c r="P132" i="1"/>
  <c r="Q132" i="1"/>
  <c r="S132" i="1"/>
  <c r="T132" i="1"/>
  <c r="U132" i="1"/>
  <c r="Z132" i="1"/>
  <c r="AA132" i="1"/>
  <c r="AB132" i="1"/>
  <c r="N133" i="1"/>
  <c r="Q133" i="1"/>
  <c r="S133" i="1"/>
  <c r="T133" i="1"/>
  <c r="U133" i="1"/>
  <c r="P133" i="1"/>
  <c r="Z133" i="1"/>
  <c r="AA133" i="1"/>
  <c r="AB133" i="1"/>
  <c r="N134" i="1"/>
  <c r="Q134" i="1"/>
  <c r="S134" i="1"/>
  <c r="T134" i="1"/>
  <c r="U134" i="1"/>
  <c r="Z134" i="1"/>
  <c r="AA134" i="1"/>
  <c r="AB134" i="1"/>
  <c r="N135" i="1"/>
  <c r="P135" i="1"/>
  <c r="Q135" i="1"/>
  <c r="S135" i="1"/>
  <c r="T135" i="1"/>
  <c r="U135" i="1"/>
  <c r="Z135" i="1"/>
  <c r="AA135" i="1"/>
  <c r="AB135" i="1"/>
  <c r="N136" i="1"/>
  <c r="P136" i="1"/>
  <c r="Q136" i="1"/>
  <c r="S136" i="1"/>
  <c r="T136" i="1"/>
  <c r="U136" i="1"/>
  <c r="Z136" i="1"/>
  <c r="AA136" i="1"/>
  <c r="AB136" i="1"/>
  <c r="N137" i="1"/>
  <c r="Q137" i="1"/>
  <c r="S137" i="1"/>
  <c r="T137" i="1"/>
  <c r="U137" i="1"/>
  <c r="P137" i="1"/>
  <c r="Z137" i="1"/>
  <c r="AA137" i="1"/>
  <c r="AB137" i="1"/>
  <c r="N138" i="1"/>
  <c r="Q138" i="1"/>
  <c r="S138" i="1"/>
  <c r="T138" i="1"/>
  <c r="U138" i="1"/>
  <c r="Z138" i="1"/>
  <c r="AA138" i="1"/>
  <c r="AB138" i="1"/>
  <c r="N139" i="1"/>
  <c r="P139" i="1"/>
  <c r="Q139" i="1"/>
  <c r="S139" i="1"/>
  <c r="T139" i="1"/>
  <c r="U139" i="1"/>
  <c r="Z139" i="1"/>
  <c r="AA139" i="1"/>
  <c r="AB139" i="1"/>
  <c r="N140" i="1"/>
  <c r="P140" i="1"/>
  <c r="Q140" i="1"/>
  <c r="S140" i="1"/>
  <c r="T140" i="1"/>
  <c r="U140" i="1"/>
  <c r="Z140" i="1"/>
  <c r="AA140" i="1"/>
  <c r="AB140" i="1"/>
  <c r="N141" i="1"/>
  <c r="Q141" i="1"/>
  <c r="S141" i="1"/>
  <c r="T141" i="1"/>
  <c r="U141" i="1"/>
  <c r="P141" i="1"/>
  <c r="Z141" i="1"/>
  <c r="AA141" i="1"/>
  <c r="AB141" i="1"/>
  <c r="N142" i="1"/>
  <c r="Q142" i="1"/>
  <c r="S142" i="1"/>
  <c r="T142" i="1"/>
  <c r="U142" i="1"/>
  <c r="Z142" i="1"/>
  <c r="AA142" i="1"/>
  <c r="AB142" i="1"/>
  <c r="N143" i="1"/>
  <c r="P143" i="1"/>
  <c r="Q143" i="1"/>
  <c r="S143" i="1"/>
  <c r="T143" i="1"/>
  <c r="U143" i="1"/>
  <c r="Z143" i="1"/>
  <c r="AA143" i="1"/>
  <c r="AB143" i="1"/>
  <c r="N144" i="1"/>
  <c r="P144" i="1"/>
  <c r="Q144" i="1"/>
  <c r="S144" i="1"/>
  <c r="T144" i="1"/>
  <c r="U144" i="1"/>
  <c r="Z144" i="1"/>
  <c r="AA144" i="1"/>
  <c r="AB144" i="1"/>
  <c r="N145" i="1"/>
  <c r="Q145" i="1"/>
  <c r="S145" i="1"/>
  <c r="T145" i="1"/>
  <c r="U145" i="1"/>
  <c r="P145" i="1"/>
  <c r="Z145" i="1"/>
  <c r="AA145" i="1"/>
  <c r="AB145" i="1"/>
  <c r="N146" i="1"/>
  <c r="Q146" i="1"/>
  <c r="S146" i="1"/>
  <c r="T146" i="1"/>
  <c r="U146" i="1"/>
  <c r="Z146" i="1"/>
  <c r="AA146" i="1"/>
  <c r="AB146" i="1"/>
  <c r="N147" i="1"/>
  <c r="P147" i="1"/>
  <c r="Q147" i="1"/>
  <c r="S147" i="1"/>
  <c r="T147" i="1"/>
  <c r="U147" i="1"/>
  <c r="Z147" i="1"/>
  <c r="AA147" i="1"/>
  <c r="AB147" i="1"/>
  <c r="N148" i="1"/>
  <c r="P148" i="1"/>
  <c r="Q148" i="1"/>
  <c r="S148" i="1"/>
  <c r="T148" i="1"/>
  <c r="U148" i="1"/>
  <c r="Z148" i="1"/>
  <c r="AA148" i="1"/>
  <c r="AB148" i="1"/>
  <c r="N149" i="1"/>
  <c r="Q149" i="1"/>
  <c r="S149" i="1"/>
  <c r="T149" i="1"/>
  <c r="U149" i="1"/>
  <c r="P149" i="1"/>
  <c r="Z149" i="1"/>
  <c r="AA149" i="1"/>
  <c r="AB149" i="1"/>
  <c r="N150" i="1"/>
  <c r="Q150" i="1"/>
  <c r="S150" i="1"/>
  <c r="T150" i="1"/>
  <c r="U150" i="1"/>
  <c r="Z150" i="1"/>
  <c r="AA150" i="1"/>
  <c r="AB150" i="1"/>
  <c r="N151" i="1"/>
  <c r="P151" i="1"/>
  <c r="Q151" i="1"/>
  <c r="S151" i="1"/>
  <c r="T151" i="1"/>
  <c r="U151" i="1"/>
  <c r="Z151" i="1"/>
  <c r="AA151" i="1"/>
  <c r="AB151" i="1"/>
  <c r="N152" i="1"/>
  <c r="P152" i="1"/>
  <c r="Q152" i="1"/>
  <c r="S152" i="1"/>
  <c r="T152" i="1"/>
  <c r="U152" i="1"/>
  <c r="Z152" i="1"/>
  <c r="AA152" i="1"/>
  <c r="AB152" i="1"/>
  <c r="N153" i="1"/>
  <c r="Q153" i="1"/>
  <c r="S153" i="1"/>
  <c r="T153" i="1"/>
  <c r="U153" i="1"/>
  <c r="P153" i="1"/>
  <c r="Z153" i="1"/>
  <c r="AA153" i="1"/>
  <c r="AB153" i="1"/>
  <c r="N154" i="1"/>
  <c r="Q154" i="1"/>
  <c r="S154" i="1"/>
  <c r="T154" i="1"/>
  <c r="U154" i="1"/>
  <c r="Z154" i="1"/>
  <c r="AA154" i="1"/>
  <c r="AB154" i="1"/>
  <c r="N155" i="1"/>
  <c r="P155" i="1"/>
  <c r="Q155" i="1"/>
  <c r="S155" i="1"/>
  <c r="T155" i="1"/>
  <c r="U155" i="1"/>
  <c r="Z155" i="1"/>
  <c r="AA155" i="1"/>
  <c r="AB155" i="1"/>
  <c r="N156" i="1"/>
  <c r="P156" i="1"/>
  <c r="Q156" i="1"/>
  <c r="S156" i="1"/>
  <c r="T156" i="1"/>
  <c r="U156" i="1"/>
  <c r="Z156" i="1"/>
  <c r="AA156" i="1"/>
  <c r="AB156" i="1"/>
  <c r="N157" i="1"/>
  <c r="Q157" i="1"/>
  <c r="S157" i="1"/>
  <c r="T157" i="1"/>
  <c r="U157" i="1"/>
  <c r="P157" i="1"/>
  <c r="Z157" i="1"/>
  <c r="AA157" i="1"/>
  <c r="AB157" i="1"/>
  <c r="N158" i="1"/>
  <c r="Q158" i="1"/>
  <c r="S158" i="1"/>
  <c r="T158" i="1"/>
  <c r="U158" i="1"/>
  <c r="Z158" i="1"/>
  <c r="AA158" i="1"/>
  <c r="AB158" i="1"/>
  <c r="N159" i="1"/>
  <c r="P159" i="1"/>
  <c r="Q159" i="1"/>
  <c r="S159" i="1"/>
  <c r="T159" i="1"/>
  <c r="U159" i="1"/>
  <c r="Z159" i="1"/>
  <c r="AA159" i="1"/>
  <c r="AB159" i="1"/>
  <c r="N160" i="1"/>
  <c r="P160" i="1"/>
  <c r="Q160" i="1"/>
  <c r="S160" i="1"/>
  <c r="T160" i="1"/>
  <c r="U160" i="1"/>
  <c r="Z160" i="1"/>
  <c r="AA160" i="1"/>
  <c r="AB160" i="1"/>
  <c r="N161" i="1"/>
  <c r="Q161" i="1"/>
  <c r="S161" i="1"/>
  <c r="T161" i="1"/>
  <c r="U161" i="1"/>
  <c r="P161" i="1"/>
  <c r="Z161" i="1"/>
  <c r="AA161" i="1"/>
  <c r="AB161" i="1"/>
  <c r="N162" i="1"/>
  <c r="Q162" i="1"/>
  <c r="S162" i="1"/>
  <c r="T162" i="1"/>
  <c r="U162" i="1"/>
  <c r="Z162" i="1"/>
  <c r="AA162" i="1"/>
  <c r="AB162" i="1"/>
  <c r="N163" i="1"/>
  <c r="P163" i="1"/>
  <c r="Q163" i="1"/>
  <c r="S163" i="1"/>
  <c r="T163" i="1"/>
  <c r="U163" i="1"/>
  <c r="Z163" i="1"/>
  <c r="AA163" i="1"/>
  <c r="AB163" i="1"/>
  <c r="N164" i="1"/>
  <c r="P164" i="1"/>
  <c r="Q164" i="1"/>
  <c r="S164" i="1"/>
  <c r="T164" i="1"/>
  <c r="U164" i="1"/>
  <c r="Z164" i="1"/>
  <c r="AA164" i="1"/>
  <c r="AB164" i="1"/>
  <c r="N165" i="1"/>
  <c r="Q165" i="1"/>
  <c r="S165" i="1"/>
  <c r="T165" i="1"/>
  <c r="P165" i="1"/>
  <c r="U165" i="1"/>
  <c r="Z165" i="1"/>
  <c r="AA165" i="1"/>
  <c r="AB165" i="1"/>
  <c r="N166" i="1"/>
  <c r="P166" i="1"/>
  <c r="S166" i="1"/>
  <c r="Z166" i="1"/>
  <c r="AA166" i="1"/>
  <c r="AB166" i="1"/>
  <c r="N167" i="1"/>
  <c r="P167" i="1"/>
  <c r="Q167" i="1"/>
  <c r="S167" i="1"/>
  <c r="Z167" i="1"/>
  <c r="AA167" i="1"/>
  <c r="AB167" i="1"/>
  <c r="N168" i="1"/>
  <c r="P168" i="1"/>
  <c r="Q168" i="1"/>
  <c r="S168" i="1"/>
  <c r="T168" i="1"/>
  <c r="U168" i="1"/>
  <c r="Z168" i="1"/>
  <c r="AA168" i="1"/>
  <c r="AB168" i="1"/>
  <c r="N169" i="1"/>
  <c r="Q169" i="1"/>
  <c r="P169" i="1"/>
  <c r="S169" i="1"/>
  <c r="Z169" i="1"/>
  <c r="AA169" i="1"/>
  <c r="AB169" i="1"/>
  <c r="N170" i="1"/>
  <c r="P170" i="1"/>
  <c r="Q170" i="1"/>
  <c r="S170" i="1"/>
  <c r="T170" i="1"/>
  <c r="U170" i="1"/>
  <c r="Z170" i="1"/>
  <c r="AA170" i="1"/>
  <c r="AB170" i="1"/>
  <c r="N171" i="1"/>
  <c r="P171" i="1"/>
  <c r="Q171" i="1"/>
  <c r="S171" i="1"/>
  <c r="Z171" i="1"/>
  <c r="AA171" i="1"/>
  <c r="AB171" i="1"/>
  <c r="N172" i="1"/>
  <c r="P172" i="1"/>
  <c r="S172" i="1"/>
  <c r="Z172" i="1"/>
  <c r="AA172" i="1"/>
  <c r="AB172" i="1"/>
  <c r="N173" i="1"/>
  <c r="Q173" i="1"/>
  <c r="S173" i="1"/>
  <c r="T173" i="1"/>
  <c r="U173" i="1"/>
  <c r="P173" i="1"/>
  <c r="Z173" i="1"/>
  <c r="AA173" i="1"/>
  <c r="AB173" i="1"/>
  <c r="N174" i="1"/>
  <c r="P174" i="1"/>
  <c r="Q174" i="1"/>
  <c r="S174" i="1"/>
  <c r="T174" i="1"/>
  <c r="U174" i="1"/>
  <c r="Z174" i="1"/>
  <c r="AA174" i="1"/>
  <c r="AB174" i="1"/>
  <c r="N175" i="1"/>
  <c r="P175" i="1"/>
  <c r="Q175" i="1"/>
  <c r="S175" i="1"/>
  <c r="Z175" i="1"/>
  <c r="AA175" i="1"/>
  <c r="AB175" i="1"/>
  <c r="N176" i="1"/>
  <c r="P176" i="1"/>
  <c r="Q176" i="1"/>
  <c r="S176" i="1"/>
  <c r="T176" i="1"/>
  <c r="U176" i="1"/>
  <c r="Z176" i="1"/>
  <c r="AA176" i="1"/>
  <c r="AB176" i="1"/>
  <c r="N177" i="1"/>
  <c r="Q177" i="1"/>
  <c r="S177" i="1"/>
  <c r="T177" i="1"/>
  <c r="U177" i="1"/>
  <c r="P177" i="1"/>
  <c r="Z177" i="1"/>
  <c r="AA177" i="1"/>
  <c r="AB177" i="1"/>
  <c r="N178" i="1"/>
  <c r="P178" i="1"/>
  <c r="Q178" i="1"/>
  <c r="S178" i="1"/>
  <c r="T178" i="1"/>
  <c r="U178" i="1"/>
  <c r="Z178" i="1"/>
  <c r="AA178" i="1"/>
  <c r="AB178" i="1"/>
  <c r="N179" i="1"/>
  <c r="P179" i="1"/>
  <c r="Q179" i="1"/>
  <c r="S179" i="1"/>
  <c r="T179" i="1"/>
  <c r="U179" i="1"/>
  <c r="Z179" i="1"/>
  <c r="AA179" i="1"/>
  <c r="AB179" i="1"/>
  <c r="N180" i="1"/>
  <c r="P180" i="1"/>
  <c r="Q180" i="1"/>
  <c r="S180" i="1"/>
  <c r="T180" i="1"/>
  <c r="U180" i="1"/>
  <c r="Z180" i="1"/>
  <c r="AA180" i="1"/>
  <c r="AB180" i="1"/>
  <c r="N181" i="1"/>
  <c r="Q181" i="1"/>
  <c r="P181" i="1"/>
  <c r="S181" i="1"/>
  <c r="Z181" i="1"/>
  <c r="AA181" i="1"/>
  <c r="AB181" i="1"/>
  <c r="N182" i="1"/>
  <c r="P182" i="1"/>
  <c r="S182" i="1"/>
  <c r="Z182" i="1"/>
  <c r="AA182" i="1"/>
  <c r="AB182" i="1"/>
  <c r="N183" i="1"/>
  <c r="P183" i="1"/>
  <c r="Q183" i="1"/>
  <c r="S183" i="1"/>
  <c r="Z183" i="1"/>
  <c r="AA183" i="1"/>
  <c r="AB183" i="1"/>
  <c r="N184" i="1"/>
  <c r="P184" i="1"/>
  <c r="Q184" i="1"/>
  <c r="S184" i="1"/>
  <c r="T184" i="1"/>
  <c r="U184" i="1"/>
  <c r="Z184" i="1"/>
  <c r="AA184" i="1"/>
  <c r="AB184" i="1"/>
  <c r="N185" i="1"/>
  <c r="Q185" i="1"/>
  <c r="P185" i="1"/>
  <c r="S185" i="1"/>
  <c r="Z185" i="1"/>
  <c r="AA185" i="1"/>
  <c r="AB185" i="1"/>
  <c r="N186" i="1"/>
  <c r="P186" i="1"/>
  <c r="Q186" i="1"/>
  <c r="S186" i="1"/>
  <c r="T186" i="1"/>
  <c r="U186" i="1"/>
  <c r="Z186" i="1"/>
  <c r="AA186" i="1"/>
  <c r="AB186" i="1"/>
  <c r="N187" i="1"/>
  <c r="P187" i="1"/>
  <c r="Q187" i="1"/>
  <c r="S187" i="1"/>
  <c r="Z187" i="1"/>
  <c r="AA187" i="1"/>
  <c r="AB187" i="1"/>
  <c r="N188" i="1"/>
  <c r="P188" i="1"/>
  <c r="S188" i="1"/>
  <c r="Z188" i="1"/>
  <c r="AA188" i="1"/>
  <c r="AB188" i="1"/>
  <c r="N189" i="1"/>
  <c r="Q189" i="1"/>
  <c r="S189" i="1"/>
  <c r="T189" i="1"/>
  <c r="U189" i="1"/>
  <c r="P189" i="1"/>
  <c r="Z189" i="1"/>
  <c r="AA189" i="1"/>
  <c r="AB189" i="1"/>
  <c r="N190" i="1"/>
  <c r="P190" i="1"/>
  <c r="Q190" i="1"/>
  <c r="S190" i="1"/>
  <c r="T190" i="1"/>
  <c r="U190" i="1"/>
  <c r="Z190" i="1"/>
  <c r="AA190" i="1"/>
  <c r="AB190" i="1"/>
  <c r="N191" i="1"/>
  <c r="P191" i="1"/>
  <c r="Q191" i="1"/>
  <c r="S191" i="1"/>
  <c r="Z191" i="1"/>
  <c r="AA191" i="1"/>
  <c r="AB191" i="1"/>
  <c r="N192" i="1"/>
  <c r="P192" i="1"/>
  <c r="Q192" i="1"/>
  <c r="S192" i="1"/>
  <c r="T192" i="1"/>
  <c r="U192" i="1"/>
  <c r="Z192" i="1"/>
  <c r="AA192" i="1"/>
  <c r="AB192" i="1"/>
  <c r="N193" i="1"/>
  <c r="P193" i="1"/>
  <c r="Q193" i="1"/>
  <c r="S193" i="1"/>
  <c r="T193" i="1"/>
  <c r="U193" i="1"/>
  <c r="Z193" i="1"/>
  <c r="AA193" i="1"/>
  <c r="AB193" i="1"/>
  <c r="N194" i="1"/>
  <c r="Q194" i="1"/>
  <c r="S194" i="1"/>
  <c r="T194" i="1"/>
  <c r="U194" i="1"/>
  <c r="P194" i="1"/>
  <c r="Z194" i="1"/>
  <c r="AA194" i="1"/>
  <c r="AB194" i="1"/>
  <c r="N195" i="1"/>
  <c r="P195" i="1"/>
  <c r="S195" i="1"/>
  <c r="Z195" i="1"/>
  <c r="AA195" i="1"/>
  <c r="AB195" i="1"/>
  <c r="N196" i="1"/>
  <c r="P196" i="1"/>
  <c r="Q196" i="1"/>
  <c r="S196" i="1"/>
  <c r="T196" i="1"/>
  <c r="U196" i="1"/>
  <c r="Z196" i="1"/>
  <c r="AA196" i="1"/>
  <c r="AB196" i="1"/>
  <c r="N197" i="1"/>
  <c r="P197" i="1"/>
  <c r="Q197" i="1"/>
  <c r="S197" i="1"/>
  <c r="T197" i="1"/>
  <c r="U197" i="1"/>
  <c r="Z197" i="1"/>
  <c r="AA197" i="1"/>
  <c r="AB197" i="1"/>
  <c r="N198" i="1"/>
  <c r="Q198" i="1"/>
  <c r="S198" i="1"/>
  <c r="T198" i="1"/>
  <c r="U198" i="1"/>
  <c r="P198" i="1"/>
  <c r="Z198" i="1"/>
  <c r="AA198" i="1"/>
  <c r="AB198" i="1"/>
  <c r="N199" i="1"/>
  <c r="P199" i="1"/>
  <c r="S199" i="1"/>
  <c r="Z199" i="1"/>
  <c r="AA199" i="1"/>
  <c r="AB199" i="1"/>
  <c r="N200" i="1"/>
  <c r="P200" i="1"/>
  <c r="Q200" i="1"/>
  <c r="S200" i="1"/>
  <c r="T200" i="1"/>
  <c r="U200" i="1"/>
  <c r="Z200" i="1"/>
  <c r="AA200" i="1"/>
  <c r="AB200" i="1"/>
  <c r="N201" i="1"/>
  <c r="P201" i="1"/>
  <c r="Q201" i="1"/>
  <c r="S201" i="1"/>
  <c r="T201" i="1"/>
  <c r="U201" i="1"/>
  <c r="Z201" i="1"/>
  <c r="AA201" i="1"/>
  <c r="AB201" i="1"/>
  <c r="N202" i="1"/>
  <c r="Q202" i="1"/>
  <c r="S202" i="1"/>
  <c r="T202" i="1"/>
  <c r="U202" i="1"/>
  <c r="P202" i="1"/>
  <c r="Z202" i="1"/>
  <c r="AA202" i="1"/>
  <c r="AB202" i="1"/>
  <c r="N203" i="1"/>
  <c r="P203" i="1"/>
  <c r="S203" i="1"/>
  <c r="Z203" i="1"/>
  <c r="AA203" i="1"/>
  <c r="AB203" i="1"/>
  <c r="N204" i="1"/>
  <c r="P204" i="1"/>
  <c r="Q204" i="1"/>
  <c r="S204" i="1"/>
  <c r="T204" i="1"/>
  <c r="U204" i="1"/>
  <c r="Z204" i="1"/>
  <c r="AA204" i="1"/>
  <c r="AB204" i="1"/>
  <c r="N205" i="1"/>
  <c r="P205" i="1"/>
  <c r="Q205" i="1"/>
  <c r="S205" i="1"/>
  <c r="T205" i="1"/>
  <c r="U205" i="1"/>
  <c r="Z205" i="1"/>
  <c r="AA205" i="1"/>
  <c r="AB205" i="1"/>
  <c r="N206" i="1"/>
  <c r="Q206" i="1"/>
  <c r="S206" i="1"/>
  <c r="T206" i="1"/>
  <c r="U206" i="1"/>
  <c r="P206" i="1"/>
  <c r="Z206" i="1"/>
  <c r="AA206" i="1"/>
  <c r="AB206" i="1"/>
  <c r="N207" i="1"/>
  <c r="P207" i="1"/>
  <c r="S207" i="1"/>
  <c r="Z207" i="1"/>
  <c r="AA207" i="1"/>
  <c r="AB207" i="1"/>
  <c r="N208" i="1"/>
  <c r="P208" i="1"/>
  <c r="Q208" i="1"/>
  <c r="S208" i="1"/>
  <c r="T208" i="1"/>
  <c r="U208" i="1"/>
  <c r="Z208" i="1"/>
  <c r="AA208" i="1"/>
  <c r="AB208" i="1"/>
  <c r="N209" i="1"/>
  <c r="P209" i="1"/>
  <c r="Q209" i="1"/>
  <c r="S209" i="1"/>
  <c r="T209" i="1"/>
  <c r="U209" i="1"/>
  <c r="Z209" i="1"/>
  <c r="AA209" i="1"/>
  <c r="AB209" i="1"/>
  <c r="N210" i="1"/>
  <c r="Q210" i="1"/>
  <c r="S210" i="1"/>
  <c r="T210" i="1"/>
  <c r="U210" i="1"/>
  <c r="P210" i="1"/>
  <c r="Z210" i="1"/>
  <c r="AA210" i="1"/>
  <c r="AB210" i="1"/>
  <c r="N211" i="1"/>
  <c r="P211" i="1"/>
  <c r="S211" i="1"/>
  <c r="Z211" i="1"/>
  <c r="AA211" i="1"/>
  <c r="AB211" i="1"/>
  <c r="N212" i="1"/>
  <c r="P212" i="1"/>
  <c r="Q212" i="1"/>
  <c r="S212" i="1"/>
  <c r="T212" i="1"/>
  <c r="U212" i="1"/>
  <c r="Z212" i="1"/>
  <c r="AA212" i="1"/>
  <c r="AB212" i="1"/>
  <c r="N213" i="1"/>
  <c r="P213" i="1"/>
  <c r="Q213" i="1"/>
  <c r="S213" i="1"/>
  <c r="T213" i="1"/>
  <c r="U213" i="1"/>
  <c r="Z213" i="1"/>
  <c r="AA213" i="1"/>
  <c r="AB213" i="1"/>
  <c r="N214" i="1"/>
  <c r="Q214" i="1"/>
  <c r="S214" i="1"/>
  <c r="T214" i="1"/>
  <c r="U214" i="1"/>
  <c r="P214" i="1"/>
  <c r="Z214" i="1"/>
  <c r="AA214" i="1"/>
  <c r="AB214" i="1"/>
  <c r="N215" i="1"/>
  <c r="P215" i="1"/>
  <c r="S215" i="1"/>
  <c r="Z215" i="1"/>
  <c r="AA215" i="1"/>
  <c r="AB215" i="1"/>
  <c r="N216" i="1"/>
  <c r="P216" i="1"/>
  <c r="Q216" i="1"/>
  <c r="S216" i="1"/>
  <c r="T216" i="1"/>
  <c r="U216" i="1"/>
  <c r="Z216" i="1"/>
  <c r="AA216" i="1"/>
  <c r="AB216" i="1"/>
  <c r="N217" i="1"/>
  <c r="P217" i="1"/>
  <c r="Q217" i="1"/>
  <c r="S217" i="1"/>
  <c r="T217" i="1"/>
  <c r="U217" i="1"/>
  <c r="Z217" i="1"/>
  <c r="AA217" i="1"/>
  <c r="AB217" i="1"/>
  <c r="N218" i="1"/>
  <c r="Q218" i="1"/>
  <c r="S218" i="1"/>
  <c r="T218" i="1"/>
  <c r="U218" i="1"/>
  <c r="P218" i="1"/>
  <c r="Z218" i="1"/>
  <c r="AA218" i="1"/>
  <c r="AB218" i="1"/>
  <c r="N219" i="1"/>
  <c r="P219" i="1"/>
  <c r="S219" i="1"/>
  <c r="Z219" i="1"/>
  <c r="AA219" i="1"/>
  <c r="AB219" i="1"/>
  <c r="N220" i="1"/>
  <c r="P220" i="1"/>
  <c r="Q220" i="1"/>
  <c r="S220" i="1"/>
  <c r="T220" i="1"/>
  <c r="U220" i="1"/>
  <c r="Z220" i="1"/>
  <c r="AA220" i="1"/>
  <c r="AB220" i="1"/>
  <c r="N221" i="1"/>
  <c r="P221" i="1"/>
  <c r="Q221" i="1"/>
  <c r="S221" i="1"/>
  <c r="T221" i="1"/>
  <c r="U221" i="1"/>
  <c r="Z221" i="1"/>
  <c r="AA221" i="1"/>
  <c r="AB221" i="1"/>
  <c r="N222" i="1"/>
  <c r="Q222" i="1"/>
  <c r="S222" i="1"/>
  <c r="T222" i="1"/>
  <c r="U222" i="1"/>
  <c r="P222" i="1"/>
  <c r="Z222" i="1"/>
  <c r="AA222" i="1"/>
  <c r="AB222" i="1"/>
  <c r="N223" i="1"/>
  <c r="P223" i="1"/>
  <c r="S223" i="1"/>
  <c r="Z223" i="1"/>
  <c r="AA223" i="1"/>
  <c r="AB223" i="1"/>
  <c r="N224" i="1"/>
  <c r="P224" i="1"/>
  <c r="Q224" i="1"/>
  <c r="S224" i="1"/>
  <c r="T224" i="1"/>
  <c r="U224" i="1"/>
  <c r="Z224" i="1"/>
  <c r="AA224" i="1"/>
  <c r="AB224" i="1"/>
  <c r="N225" i="1"/>
  <c r="P225" i="1"/>
  <c r="Q225" i="1"/>
  <c r="S225" i="1"/>
  <c r="T225" i="1"/>
  <c r="U225" i="1"/>
  <c r="Z225" i="1"/>
  <c r="AA225" i="1"/>
  <c r="AB225" i="1"/>
  <c r="N226" i="1"/>
  <c r="Q226" i="1"/>
  <c r="S226" i="1"/>
  <c r="T226" i="1"/>
  <c r="U226" i="1"/>
  <c r="P226" i="1"/>
  <c r="Z226" i="1"/>
  <c r="AA226" i="1"/>
  <c r="AB226" i="1"/>
  <c r="N227" i="1"/>
  <c r="P227" i="1"/>
  <c r="S227" i="1"/>
  <c r="Z227" i="1"/>
  <c r="AA227" i="1"/>
  <c r="AB227" i="1"/>
  <c r="N228" i="1"/>
  <c r="P228" i="1"/>
  <c r="Q228" i="1"/>
  <c r="S228" i="1"/>
  <c r="T228" i="1"/>
  <c r="U228" i="1"/>
  <c r="Z228" i="1"/>
  <c r="AA228" i="1"/>
  <c r="AB228" i="1"/>
  <c r="N229" i="1"/>
  <c r="P229" i="1"/>
  <c r="Q229" i="1"/>
  <c r="S229" i="1"/>
  <c r="T229" i="1"/>
  <c r="U229" i="1"/>
  <c r="Z229" i="1"/>
  <c r="AA229" i="1"/>
  <c r="AB229" i="1"/>
  <c r="N230" i="1"/>
  <c r="Q230" i="1"/>
  <c r="S230" i="1"/>
  <c r="T230" i="1"/>
  <c r="U230" i="1"/>
  <c r="P230" i="1"/>
  <c r="Z230" i="1"/>
  <c r="AA230" i="1"/>
  <c r="AB230" i="1"/>
  <c r="N231" i="1"/>
  <c r="P231" i="1"/>
  <c r="S231" i="1"/>
  <c r="Z231" i="1"/>
  <c r="AA231" i="1"/>
  <c r="AB231" i="1"/>
  <c r="N232" i="1"/>
  <c r="P232" i="1"/>
  <c r="Q232" i="1"/>
  <c r="S232" i="1"/>
  <c r="T232" i="1"/>
  <c r="U232" i="1"/>
  <c r="Z232" i="1"/>
  <c r="AA232" i="1"/>
  <c r="AB232" i="1"/>
  <c r="N233" i="1"/>
  <c r="P233" i="1"/>
  <c r="Q233" i="1"/>
  <c r="S233" i="1"/>
  <c r="T233" i="1"/>
  <c r="U233" i="1"/>
  <c r="Z233" i="1"/>
  <c r="AA233" i="1"/>
  <c r="AB233" i="1"/>
  <c r="N234" i="1"/>
  <c r="Q234" i="1"/>
  <c r="S234" i="1"/>
  <c r="T234" i="1"/>
  <c r="U234" i="1"/>
  <c r="P234" i="1"/>
  <c r="Z234" i="1"/>
  <c r="AA234" i="1"/>
  <c r="AB234" i="1"/>
  <c r="N235" i="1"/>
  <c r="P235" i="1"/>
  <c r="S235" i="1"/>
  <c r="Z235" i="1"/>
  <c r="AA235" i="1"/>
  <c r="AB235" i="1"/>
  <c r="N236" i="1"/>
  <c r="P236" i="1"/>
  <c r="Q236" i="1"/>
  <c r="S236" i="1"/>
  <c r="T236" i="1"/>
  <c r="U236" i="1"/>
  <c r="Z236" i="1"/>
  <c r="AA236" i="1"/>
  <c r="AB236" i="1"/>
  <c r="N237" i="1"/>
  <c r="P237" i="1"/>
  <c r="Q237" i="1"/>
  <c r="S237" i="1"/>
  <c r="T237" i="1"/>
  <c r="U237" i="1"/>
  <c r="Z237" i="1"/>
  <c r="AA237" i="1"/>
  <c r="AB237" i="1"/>
  <c r="N238" i="1"/>
  <c r="Q238" i="1"/>
  <c r="S238" i="1"/>
  <c r="T238" i="1"/>
  <c r="U238" i="1"/>
  <c r="P238" i="1"/>
  <c r="Z238" i="1"/>
  <c r="AA238" i="1"/>
  <c r="AB238" i="1"/>
  <c r="N239" i="1"/>
  <c r="P239" i="1"/>
  <c r="S239" i="1"/>
  <c r="Z239" i="1"/>
  <c r="AA239" i="1"/>
  <c r="AB239" i="1"/>
  <c r="N240" i="1"/>
  <c r="P240" i="1"/>
  <c r="Q240" i="1"/>
  <c r="S240" i="1"/>
  <c r="T240" i="1"/>
  <c r="U240" i="1"/>
  <c r="Z240" i="1"/>
  <c r="AA240" i="1"/>
  <c r="AB240" i="1"/>
  <c r="N241" i="1"/>
  <c r="P241" i="1"/>
  <c r="Q241" i="1"/>
  <c r="S241" i="1"/>
  <c r="T241" i="1"/>
  <c r="U241" i="1"/>
  <c r="Z241" i="1"/>
  <c r="AA241" i="1"/>
  <c r="AB241" i="1"/>
  <c r="N242" i="1"/>
  <c r="Q242" i="1"/>
  <c r="S242" i="1"/>
  <c r="T242" i="1"/>
  <c r="U242" i="1"/>
  <c r="P242" i="1"/>
  <c r="Z242" i="1"/>
  <c r="AA242" i="1"/>
  <c r="AB242" i="1"/>
  <c r="N243" i="1"/>
  <c r="P243" i="1"/>
  <c r="S243" i="1"/>
  <c r="Z243" i="1"/>
  <c r="AA243" i="1"/>
  <c r="AB243" i="1"/>
  <c r="N244" i="1"/>
  <c r="P244" i="1"/>
  <c r="Q244" i="1"/>
  <c r="S244" i="1"/>
  <c r="T244" i="1"/>
  <c r="U244" i="1"/>
  <c r="Z244" i="1"/>
  <c r="AA244" i="1"/>
  <c r="AB244" i="1"/>
  <c r="N245" i="1"/>
  <c r="P245" i="1"/>
  <c r="Q245" i="1"/>
  <c r="S245" i="1"/>
  <c r="T245" i="1"/>
  <c r="U245" i="1"/>
  <c r="Z245" i="1"/>
  <c r="AA245" i="1"/>
  <c r="AB245" i="1"/>
  <c r="N246" i="1"/>
  <c r="Q246" i="1"/>
  <c r="S246" i="1"/>
  <c r="T246" i="1"/>
  <c r="P246" i="1"/>
  <c r="U246" i="1"/>
  <c r="Z246" i="1"/>
  <c r="AA246" i="1"/>
  <c r="AB246" i="1"/>
  <c r="N247" i="1"/>
  <c r="S247" i="1"/>
  <c r="Z247" i="1"/>
  <c r="AA247" i="1"/>
  <c r="AB247" i="1"/>
  <c r="N248" i="1"/>
  <c r="P248" i="1"/>
  <c r="Q248" i="1"/>
  <c r="S248" i="1"/>
  <c r="T248" i="1"/>
  <c r="U248" i="1"/>
  <c r="Z248" i="1"/>
  <c r="AA248" i="1"/>
  <c r="AB248" i="1"/>
  <c r="N249" i="1"/>
  <c r="P249" i="1"/>
  <c r="Q249" i="1"/>
  <c r="S249" i="1"/>
  <c r="T249" i="1"/>
  <c r="U249" i="1"/>
  <c r="Z249" i="1"/>
  <c r="AA249" i="1"/>
  <c r="AB249" i="1"/>
  <c r="N250" i="1"/>
  <c r="Q250" i="1"/>
  <c r="P250" i="1"/>
  <c r="S250" i="1"/>
  <c r="T250" i="1"/>
  <c r="U250" i="1"/>
  <c r="Z250" i="1"/>
  <c r="AA250" i="1"/>
  <c r="AB250" i="1"/>
  <c r="N251" i="1"/>
  <c r="S251" i="1"/>
  <c r="Z251" i="1"/>
  <c r="AA251" i="1"/>
  <c r="AB251" i="1"/>
  <c r="N252" i="1"/>
  <c r="P252" i="1"/>
  <c r="Q252" i="1"/>
  <c r="S252" i="1"/>
  <c r="Z252" i="1"/>
  <c r="AA252" i="1"/>
  <c r="AB252" i="1"/>
  <c r="N253" i="1"/>
  <c r="P253" i="1"/>
  <c r="Q253" i="1"/>
  <c r="S253" i="1"/>
  <c r="T253" i="1"/>
  <c r="U253" i="1"/>
  <c r="Z253" i="1"/>
  <c r="AA253" i="1"/>
  <c r="AB253" i="1"/>
  <c r="N254" i="1"/>
  <c r="Q254" i="1"/>
  <c r="S254" i="1"/>
  <c r="T254" i="1"/>
  <c r="U254" i="1"/>
  <c r="P254" i="1"/>
  <c r="Z254" i="1"/>
  <c r="AA254" i="1"/>
  <c r="AB254" i="1"/>
  <c r="N255" i="1"/>
  <c r="S255" i="1"/>
  <c r="Z255" i="1"/>
  <c r="AA255" i="1"/>
  <c r="AB255" i="1"/>
  <c r="N256" i="1"/>
  <c r="P256" i="1"/>
  <c r="Q256" i="1"/>
  <c r="S256" i="1"/>
  <c r="Z256" i="1"/>
  <c r="AA256" i="1"/>
  <c r="AB256" i="1"/>
  <c r="N257" i="1"/>
  <c r="P257" i="1"/>
  <c r="Q257" i="1"/>
  <c r="S257" i="1"/>
  <c r="T257" i="1"/>
  <c r="U257" i="1"/>
  <c r="Z257" i="1"/>
  <c r="AA257" i="1"/>
  <c r="AB257" i="1"/>
  <c r="N258" i="1"/>
  <c r="Q258" i="1"/>
  <c r="S258" i="1"/>
  <c r="T258" i="1"/>
  <c r="U258" i="1"/>
  <c r="Z258" i="1"/>
  <c r="AA258" i="1"/>
  <c r="AB258" i="1"/>
  <c r="N259" i="1"/>
  <c r="S259" i="1"/>
  <c r="Z259" i="1"/>
  <c r="AA259" i="1"/>
  <c r="AB259" i="1"/>
  <c r="N260" i="1"/>
  <c r="P260" i="1"/>
  <c r="Q260" i="1"/>
  <c r="S260" i="1"/>
  <c r="T260" i="1"/>
  <c r="U260" i="1"/>
  <c r="Z260" i="1"/>
  <c r="AA260" i="1"/>
  <c r="AB260" i="1"/>
  <c r="N261" i="1"/>
  <c r="P261" i="1"/>
  <c r="Q261" i="1"/>
  <c r="S261" i="1"/>
  <c r="T261" i="1"/>
  <c r="U261" i="1"/>
  <c r="Z261" i="1"/>
  <c r="AA261" i="1"/>
  <c r="AB261" i="1"/>
  <c r="N262" i="1"/>
  <c r="Q262" i="1"/>
  <c r="P262" i="1"/>
  <c r="S262" i="1"/>
  <c r="T262" i="1"/>
  <c r="U262" i="1"/>
  <c r="Z262" i="1"/>
  <c r="AA262" i="1"/>
  <c r="AB262" i="1"/>
  <c r="N263" i="1"/>
  <c r="P263" i="1"/>
  <c r="Q263" i="1"/>
  <c r="S263" i="1"/>
  <c r="T263" i="1"/>
  <c r="U263" i="1"/>
  <c r="Z263" i="1"/>
  <c r="AA263" i="1"/>
  <c r="AB263" i="1"/>
  <c r="N264" i="1"/>
  <c r="P264" i="1"/>
  <c r="Q264" i="1"/>
  <c r="S264" i="1"/>
  <c r="T264" i="1"/>
  <c r="U264" i="1"/>
  <c r="Z264" i="1"/>
  <c r="AA264" i="1"/>
  <c r="AB264" i="1"/>
  <c r="N265" i="1"/>
  <c r="P265" i="1"/>
  <c r="Q265" i="1"/>
  <c r="S265" i="1"/>
  <c r="T265" i="1"/>
  <c r="U265" i="1"/>
  <c r="Z265" i="1"/>
  <c r="AA265" i="1"/>
  <c r="AB265" i="1"/>
  <c r="N266" i="1"/>
  <c r="P266" i="1"/>
  <c r="S266" i="1"/>
  <c r="Z266" i="1"/>
  <c r="AA266" i="1"/>
  <c r="AB266" i="1"/>
  <c r="N267" i="1"/>
  <c r="P267" i="1"/>
  <c r="S267" i="1"/>
  <c r="Z267" i="1"/>
  <c r="AA267" i="1"/>
  <c r="AB267" i="1"/>
  <c r="N268" i="1"/>
  <c r="P268" i="1"/>
  <c r="Q268" i="1"/>
  <c r="S268" i="1"/>
  <c r="T268" i="1"/>
  <c r="U268" i="1"/>
  <c r="Z268" i="1"/>
  <c r="AA268" i="1"/>
  <c r="AB268" i="1"/>
  <c r="N269" i="1"/>
  <c r="P269" i="1"/>
  <c r="Q269" i="1"/>
  <c r="S269" i="1"/>
  <c r="T269" i="1"/>
  <c r="U269" i="1"/>
  <c r="Z269" i="1"/>
  <c r="AA269" i="1"/>
  <c r="AB269" i="1"/>
  <c r="N270" i="1"/>
  <c r="P270" i="1"/>
  <c r="S270" i="1"/>
  <c r="Z270" i="1"/>
  <c r="AA270" i="1"/>
  <c r="AB270" i="1"/>
  <c r="N271" i="1"/>
  <c r="P271" i="1"/>
  <c r="S271" i="1"/>
  <c r="Z271" i="1"/>
  <c r="AA271" i="1"/>
  <c r="AB271" i="1"/>
  <c r="N272" i="1"/>
  <c r="P272" i="1"/>
  <c r="Q272" i="1"/>
  <c r="S272" i="1"/>
  <c r="T272" i="1"/>
  <c r="U272" i="1"/>
  <c r="Z272" i="1"/>
  <c r="AA272" i="1"/>
  <c r="AB272" i="1"/>
  <c r="N273" i="1"/>
  <c r="P273" i="1"/>
  <c r="Q273" i="1"/>
  <c r="S273" i="1"/>
  <c r="T273" i="1"/>
  <c r="U273" i="1"/>
  <c r="Z273" i="1"/>
  <c r="AA273" i="1"/>
  <c r="AB273" i="1"/>
  <c r="N274" i="1"/>
  <c r="P274" i="1"/>
  <c r="S274" i="1"/>
  <c r="Z274" i="1"/>
  <c r="AA274" i="1"/>
  <c r="AB274" i="1"/>
  <c r="N275" i="1"/>
  <c r="P275" i="1"/>
  <c r="S275" i="1"/>
  <c r="Z275" i="1"/>
  <c r="AA275" i="1"/>
  <c r="AB275" i="1"/>
  <c r="N276" i="1"/>
  <c r="P276" i="1"/>
  <c r="Q276" i="1"/>
  <c r="S276" i="1"/>
  <c r="T276" i="1"/>
  <c r="U276" i="1"/>
  <c r="Z276" i="1"/>
  <c r="AA276" i="1"/>
  <c r="AB276" i="1"/>
  <c r="N277" i="1"/>
  <c r="P277" i="1"/>
  <c r="Q277" i="1"/>
  <c r="S277" i="1"/>
  <c r="T277" i="1"/>
  <c r="U277" i="1"/>
  <c r="Z277" i="1"/>
  <c r="AA277" i="1"/>
  <c r="AB277" i="1"/>
  <c r="N278" i="1"/>
  <c r="P278" i="1"/>
  <c r="S278" i="1"/>
  <c r="Z278" i="1"/>
  <c r="AA278" i="1"/>
  <c r="AB278" i="1"/>
  <c r="N279" i="1"/>
  <c r="P279" i="1"/>
  <c r="S279" i="1"/>
  <c r="Z279" i="1"/>
  <c r="AA279" i="1"/>
  <c r="AB279" i="1"/>
  <c r="N280" i="1"/>
  <c r="P280" i="1"/>
  <c r="Q280" i="1"/>
  <c r="S280" i="1"/>
  <c r="T280" i="1"/>
  <c r="U280" i="1"/>
  <c r="Z280" i="1"/>
  <c r="AA280" i="1"/>
  <c r="AB280" i="1"/>
  <c r="N281" i="1"/>
  <c r="P281" i="1"/>
  <c r="Q281" i="1"/>
  <c r="S281" i="1"/>
  <c r="T281" i="1"/>
  <c r="U281" i="1"/>
  <c r="Z281" i="1"/>
  <c r="AA281" i="1"/>
  <c r="AB281" i="1"/>
  <c r="N282" i="1"/>
  <c r="P282" i="1"/>
  <c r="S282" i="1"/>
  <c r="Z282" i="1"/>
  <c r="AA282" i="1"/>
  <c r="AB282" i="1"/>
  <c r="N283" i="1"/>
  <c r="P283" i="1"/>
  <c r="S283" i="1"/>
  <c r="Z283" i="1"/>
  <c r="AA283" i="1"/>
  <c r="AB283" i="1"/>
  <c r="N284" i="1"/>
  <c r="P284" i="1"/>
  <c r="Q284" i="1"/>
  <c r="S284" i="1"/>
  <c r="T284" i="1"/>
  <c r="U284" i="1"/>
  <c r="Z284" i="1"/>
  <c r="AA284" i="1"/>
  <c r="AB284" i="1"/>
  <c r="N285" i="1"/>
  <c r="P285" i="1"/>
  <c r="Q285" i="1"/>
  <c r="S285" i="1"/>
  <c r="T285" i="1"/>
  <c r="U285" i="1"/>
  <c r="Z285" i="1"/>
  <c r="AA285" i="1"/>
  <c r="AB285" i="1"/>
  <c r="N286" i="1"/>
  <c r="P286" i="1"/>
  <c r="S286" i="1"/>
  <c r="Z286" i="1"/>
  <c r="AA286" i="1"/>
  <c r="AB286" i="1"/>
  <c r="N287" i="1"/>
  <c r="P287" i="1"/>
  <c r="S287" i="1"/>
  <c r="Z287" i="1"/>
  <c r="AA287" i="1"/>
  <c r="AB287" i="1"/>
  <c r="N288" i="1"/>
  <c r="P288" i="1"/>
  <c r="Q288" i="1"/>
  <c r="S288" i="1"/>
  <c r="T288" i="1"/>
  <c r="U288" i="1"/>
  <c r="Z288" i="1"/>
  <c r="AA288" i="1"/>
  <c r="AB288" i="1"/>
  <c r="N289" i="1"/>
  <c r="P289" i="1"/>
  <c r="Q289" i="1"/>
  <c r="S289" i="1"/>
  <c r="T289" i="1"/>
  <c r="U289" i="1"/>
  <c r="Z289" i="1"/>
  <c r="AA289" i="1"/>
  <c r="AB289" i="1"/>
  <c r="N290" i="1"/>
  <c r="P290" i="1"/>
  <c r="S290" i="1"/>
  <c r="Z290" i="1"/>
  <c r="AA290" i="1"/>
  <c r="AB290" i="1"/>
  <c r="N291" i="1"/>
  <c r="P291" i="1"/>
  <c r="S291" i="1"/>
  <c r="Z291" i="1"/>
  <c r="AA291" i="1"/>
  <c r="AB291" i="1"/>
  <c r="N292" i="1"/>
  <c r="P292" i="1"/>
  <c r="Q292" i="1"/>
  <c r="S292" i="1"/>
  <c r="T292" i="1"/>
  <c r="U292" i="1"/>
  <c r="Z292" i="1"/>
  <c r="AA292" i="1"/>
  <c r="AB292" i="1"/>
  <c r="N293" i="1"/>
  <c r="P293" i="1"/>
  <c r="Q293" i="1"/>
  <c r="S293" i="1"/>
  <c r="T293" i="1"/>
  <c r="U293" i="1"/>
  <c r="Z293" i="1"/>
  <c r="AA293" i="1"/>
  <c r="AB293" i="1"/>
  <c r="N294" i="1"/>
  <c r="P294" i="1"/>
  <c r="S294" i="1"/>
  <c r="Z294" i="1"/>
  <c r="AA294" i="1"/>
  <c r="AB294" i="1"/>
  <c r="N295" i="1"/>
  <c r="P295" i="1"/>
  <c r="S295" i="1"/>
  <c r="Z295" i="1"/>
  <c r="AA295" i="1"/>
  <c r="AB295" i="1"/>
  <c r="N296" i="1"/>
  <c r="P296" i="1"/>
  <c r="Q296" i="1"/>
  <c r="S296" i="1"/>
  <c r="T296" i="1"/>
  <c r="U296" i="1"/>
  <c r="Z296" i="1"/>
  <c r="AA296" i="1"/>
  <c r="AB296" i="1"/>
  <c r="N297" i="1"/>
  <c r="P297" i="1"/>
  <c r="Q297" i="1"/>
  <c r="S297" i="1"/>
  <c r="T297" i="1"/>
  <c r="U297" i="1"/>
  <c r="Z297" i="1"/>
  <c r="AA297" i="1"/>
  <c r="AB297" i="1"/>
  <c r="N298" i="1"/>
  <c r="P298" i="1"/>
  <c r="S298" i="1"/>
  <c r="Z298" i="1"/>
  <c r="AA298" i="1"/>
  <c r="AB298" i="1"/>
  <c r="N299" i="1"/>
  <c r="P299" i="1"/>
  <c r="S299" i="1"/>
  <c r="Z299" i="1"/>
  <c r="AA299" i="1"/>
  <c r="AB299" i="1"/>
  <c r="N300" i="1"/>
  <c r="P300" i="1"/>
  <c r="Q300" i="1"/>
  <c r="S300" i="1"/>
  <c r="T300" i="1"/>
  <c r="U300" i="1"/>
  <c r="Z300" i="1"/>
  <c r="AA300" i="1"/>
  <c r="AB300" i="1"/>
  <c r="N301" i="1"/>
  <c r="P301" i="1"/>
  <c r="Q301" i="1"/>
  <c r="S301" i="1"/>
  <c r="T301" i="1"/>
  <c r="U301" i="1"/>
  <c r="Z301" i="1"/>
  <c r="AA301" i="1"/>
  <c r="AB301" i="1"/>
  <c r="N302" i="1"/>
  <c r="P302" i="1"/>
  <c r="S302" i="1"/>
  <c r="Z302" i="1"/>
  <c r="AA302" i="1"/>
  <c r="AB302" i="1"/>
  <c r="N303" i="1"/>
  <c r="P303" i="1"/>
  <c r="S303" i="1"/>
  <c r="Z303" i="1"/>
  <c r="AA303" i="1"/>
  <c r="AB303" i="1"/>
  <c r="N304" i="1"/>
  <c r="P304" i="1"/>
  <c r="Q304" i="1"/>
  <c r="S304" i="1"/>
  <c r="T304" i="1"/>
  <c r="U304" i="1"/>
  <c r="Z304" i="1"/>
  <c r="AA304" i="1"/>
  <c r="AB304" i="1"/>
  <c r="N305" i="1"/>
  <c r="P305" i="1"/>
  <c r="Q305" i="1"/>
  <c r="S305" i="1"/>
  <c r="T305" i="1"/>
  <c r="U305" i="1"/>
  <c r="Z305" i="1"/>
  <c r="AA305" i="1"/>
  <c r="AB305" i="1"/>
  <c r="N306" i="1"/>
  <c r="P306" i="1"/>
  <c r="S306" i="1"/>
  <c r="Z306" i="1"/>
  <c r="AA306" i="1"/>
  <c r="AB306" i="1"/>
  <c r="N307" i="1"/>
  <c r="P307" i="1"/>
  <c r="S307" i="1"/>
  <c r="Z307" i="1"/>
  <c r="AA307" i="1"/>
  <c r="AB307" i="1"/>
  <c r="N308" i="1"/>
  <c r="P308" i="1"/>
  <c r="Q308" i="1"/>
  <c r="S308" i="1"/>
  <c r="T308" i="1"/>
  <c r="U308" i="1"/>
  <c r="Z308" i="1"/>
  <c r="AA308" i="1"/>
  <c r="AB308" i="1"/>
  <c r="N309" i="1"/>
  <c r="P309" i="1"/>
  <c r="Q309" i="1"/>
  <c r="S309" i="1"/>
  <c r="T309" i="1"/>
  <c r="U309" i="1"/>
  <c r="Z309" i="1"/>
  <c r="AA309" i="1"/>
  <c r="AB309" i="1"/>
  <c r="N310" i="1"/>
  <c r="P310" i="1"/>
  <c r="S310" i="1"/>
  <c r="Z310" i="1"/>
  <c r="AA310" i="1"/>
  <c r="AB310" i="1"/>
  <c r="N311" i="1"/>
  <c r="P311" i="1"/>
  <c r="S311" i="1"/>
  <c r="Z311" i="1"/>
  <c r="AA311" i="1"/>
  <c r="AB311" i="1"/>
  <c r="N312" i="1"/>
  <c r="P312" i="1"/>
  <c r="Q312" i="1"/>
  <c r="S312" i="1"/>
  <c r="T312" i="1"/>
  <c r="U312" i="1"/>
  <c r="Z312" i="1"/>
  <c r="AA312" i="1"/>
  <c r="AB312" i="1"/>
  <c r="N313" i="1"/>
  <c r="P313" i="1"/>
  <c r="Q313" i="1"/>
  <c r="S313" i="1"/>
  <c r="T313" i="1"/>
  <c r="U313" i="1"/>
  <c r="Z313" i="1"/>
  <c r="AA313" i="1"/>
  <c r="AB313" i="1"/>
  <c r="N314" i="1"/>
  <c r="P314" i="1"/>
  <c r="S314" i="1"/>
  <c r="Z314" i="1"/>
  <c r="AA314" i="1"/>
  <c r="AB314" i="1"/>
  <c r="N315" i="1"/>
  <c r="P315" i="1"/>
  <c r="S315" i="1"/>
  <c r="Z315" i="1"/>
  <c r="AA315" i="1"/>
  <c r="AB315" i="1"/>
  <c r="N316" i="1"/>
  <c r="P316" i="1"/>
  <c r="Q316" i="1"/>
  <c r="S316" i="1"/>
  <c r="T316" i="1"/>
  <c r="U316" i="1"/>
  <c r="Z316" i="1"/>
  <c r="AA316" i="1"/>
  <c r="AB316" i="1"/>
  <c r="N317" i="1"/>
  <c r="P317" i="1"/>
  <c r="Q317" i="1"/>
  <c r="S317" i="1"/>
  <c r="T317" i="1"/>
  <c r="U317" i="1"/>
  <c r="Z317" i="1"/>
  <c r="AA317" i="1"/>
  <c r="AB317" i="1"/>
  <c r="N318" i="1"/>
  <c r="P318" i="1"/>
  <c r="S318" i="1"/>
  <c r="Z318" i="1"/>
  <c r="AA318" i="1"/>
  <c r="AB318" i="1"/>
  <c r="N319" i="1"/>
  <c r="P319" i="1"/>
  <c r="S319" i="1"/>
  <c r="Z319" i="1"/>
  <c r="AA319" i="1"/>
  <c r="AB319" i="1"/>
  <c r="N320" i="1"/>
  <c r="P320" i="1"/>
  <c r="Q320" i="1"/>
  <c r="S320" i="1"/>
  <c r="T320" i="1"/>
  <c r="U320" i="1"/>
  <c r="Z320" i="1"/>
  <c r="AA320" i="1"/>
  <c r="AB320" i="1"/>
  <c r="N321" i="1"/>
  <c r="P321" i="1"/>
  <c r="Q321" i="1"/>
  <c r="S321" i="1"/>
  <c r="T321" i="1"/>
  <c r="U321" i="1"/>
  <c r="Z321" i="1"/>
  <c r="AA321" i="1"/>
  <c r="AB321" i="1"/>
  <c r="N322" i="1"/>
  <c r="P322" i="1"/>
  <c r="S322" i="1"/>
  <c r="Z322" i="1"/>
  <c r="AA322" i="1"/>
  <c r="AB322" i="1"/>
  <c r="N323" i="1"/>
  <c r="P323" i="1"/>
  <c r="S323" i="1"/>
  <c r="Z323" i="1"/>
  <c r="AA323" i="1"/>
  <c r="AB323" i="1"/>
  <c r="N324" i="1"/>
  <c r="P324" i="1"/>
  <c r="Q324" i="1"/>
  <c r="S324" i="1"/>
  <c r="T324" i="1"/>
  <c r="U324" i="1"/>
  <c r="Z324" i="1"/>
  <c r="AA324" i="1"/>
  <c r="AB324" i="1"/>
  <c r="N325" i="1"/>
  <c r="P325" i="1"/>
  <c r="Q325" i="1"/>
  <c r="S325" i="1"/>
  <c r="T325" i="1"/>
  <c r="U325" i="1"/>
  <c r="Z325" i="1"/>
  <c r="AA325" i="1"/>
  <c r="AB325" i="1"/>
  <c r="N326" i="1"/>
  <c r="P326" i="1"/>
  <c r="S326" i="1"/>
  <c r="Z326" i="1"/>
  <c r="AA326" i="1"/>
  <c r="AB326" i="1"/>
  <c r="N327" i="1"/>
  <c r="P327" i="1"/>
  <c r="S327" i="1"/>
  <c r="Z327" i="1"/>
  <c r="AA327" i="1"/>
  <c r="AB327" i="1"/>
  <c r="N328" i="1"/>
  <c r="P328" i="1"/>
  <c r="Q328" i="1"/>
  <c r="S328" i="1"/>
  <c r="T328" i="1"/>
  <c r="U328" i="1"/>
  <c r="Z328" i="1"/>
  <c r="AA328" i="1"/>
  <c r="AB328" i="1"/>
  <c r="N329" i="1"/>
  <c r="P329" i="1"/>
  <c r="Q329" i="1"/>
  <c r="S329" i="1"/>
  <c r="T329" i="1"/>
  <c r="U329" i="1"/>
  <c r="Z329" i="1"/>
  <c r="AA329" i="1"/>
  <c r="AB329" i="1"/>
  <c r="N330" i="1"/>
  <c r="P330" i="1"/>
  <c r="S330" i="1"/>
  <c r="Z330" i="1"/>
  <c r="AA330" i="1"/>
  <c r="AB330" i="1"/>
  <c r="N331" i="1"/>
  <c r="P331" i="1"/>
  <c r="S331" i="1"/>
  <c r="Z331" i="1"/>
  <c r="AA331" i="1"/>
  <c r="AB331" i="1"/>
  <c r="N332" i="1"/>
  <c r="P332" i="1"/>
  <c r="Q332" i="1"/>
  <c r="S332" i="1"/>
  <c r="T332" i="1"/>
  <c r="U332" i="1"/>
  <c r="Z332" i="1"/>
  <c r="AA332" i="1"/>
  <c r="AB332" i="1"/>
  <c r="N333" i="1"/>
  <c r="P333" i="1"/>
  <c r="Q333" i="1"/>
  <c r="S333" i="1"/>
  <c r="T333" i="1"/>
  <c r="U333" i="1"/>
  <c r="Z333" i="1"/>
  <c r="AA333" i="1"/>
  <c r="AB333" i="1"/>
  <c r="N334" i="1"/>
  <c r="P334" i="1"/>
  <c r="S334" i="1"/>
  <c r="Z334" i="1"/>
  <c r="AA334" i="1"/>
  <c r="AB334" i="1"/>
  <c r="N335" i="1"/>
  <c r="P335" i="1"/>
  <c r="S335" i="1"/>
  <c r="Z335" i="1"/>
  <c r="AA335" i="1"/>
  <c r="AB335" i="1"/>
  <c r="N336" i="1"/>
  <c r="P336" i="1"/>
  <c r="Q336" i="1"/>
  <c r="S336" i="1"/>
  <c r="T336" i="1"/>
  <c r="U336" i="1"/>
  <c r="Z336" i="1"/>
  <c r="AA336" i="1"/>
  <c r="AB336" i="1"/>
  <c r="N337" i="1"/>
  <c r="P337" i="1"/>
  <c r="Q337" i="1"/>
  <c r="S337" i="1"/>
  <c r="T337" i="1"/>
  <c r="U337" i="1"/>
  <c r="Z337" i="1"/>
  <c r="AA337" i="1"/>
  <c r="AB337" i="1"/>
  <c r="N338" i="1"/>
  <c r="P338" i="1"/>
  <c r="S338" i="1"/>
  <c r="Z338" i="1"/>
  <c r="AA338" i="1"/>
  <c r="AB338" i="1"/>
  <c r="N339" i="1"/>
  <c r="P339" i="1"/>
  <c r="S339" i="1"/>
  <c r="Z339" i="1"/>
  <c r="AA339" i="1"/>
  <c r="AB339" i="1"/>
  <c r="N340" i="1"/>
  <c r="P340" i="1"/>
  <c r="Q340" i="1"/>
  <c r="S340" i="1"/>
  <c r="T340" i="1"/>
  <c r="U340" i="1"/>
  <c r="Z340" i="1"/>
  <c r="AA340" i="1"/>
  <c r="AB340" i="1"/>
  <c r="N341" i="1"/>
  <c r="P341" i="1"/>
  <c r="Q341" i="1"/>
  <c r="S341" i="1"/>
  <c r="T341" i="1"/>
  <c r="U341" i="1"/>
  <c r="Z341" i="1"/>
  <c r="AA341" i="1"/>
  <c r="AB341" i="1"/>
  <c r="N342" i="1"/>
  <c r="P342" i="1"/>
  <c r="S342" i="1"/>
  <c r="Z342" i="1"/>
  <c r="AA342" i="1"/>
  <c r="AB342" i="1"/>
  <c r="N343" i="1"/>
  <c r="P343" i="1"/>
  <c r="S343" i="1"/>
  <c r="Z343" i="1"/>
  <c r="AA343" i="1"/>
  <c r="AB343" i="1"/>
  <c r="N344" i="1"/>
  <c r="P344" i="1"/>
  <c r="Q344" i="1"/>
  <c r="S344" i="1"/>
  <c r="T344" i="1"/>
  <c r="U344" i="1"/>
  <c r="Z344" i="1"/>
  <c r="AA344" i="1"/>
  <c r="AB344" i="1"/>
  <c r="N345" i="1"/>
  <c r="P345" i="1"/>
  <c r="Q345" i="1"/>
  <c r="S345" i="1"/>
  <c r="T345" i="1"/>
  <c r="U345" i="1"/>
  <c r="Z345" i="1"/>
  <c r="AA345" i="1"/>
  <c r="AB345" i="1"/>
  <c r="N346" i="1"/>
  <c r="P346" i="1"/>
  <c r="S346" i="1"/>
  <c r="Z346" i="1"/>
  <c r="AA346" i="1"/>
  <c r="AB346" i="1"/>
  <c r="N347" i="1"/>
  <c r="P347" i="1"/>
  <c r="S347" i="1"/>
  <c r="Z347" i="1"/>
  <c r="AA347" i="1"/>
  <c r="AB347" i="1"/>
  <c r="N348" i="1"/>
  <c r="P348" i="1"/>
  <c r="Q348" i="1"/>
  <c r="S348" i="1"/>
  <c r="T348" i="1"/>
  <c r="U348" i="1"/>
  <c r="Z348" i="1"/>
  <c r="AA348" i="1"/>
  <c r="AB348" i="1"/>
  <c r="N349" i="1"/>
  <c r="P349" i="1"/>
  <c r="Q349" i="1"/>
  <c r="S349" i="1"/>
  <c r="T349" i="1"/>
  <c r="U349" i="1"/>
  <c r="Z349" i="1"/>
  <c r="AA349" i="1"/>
  <c r="AB349" i="1"/>
  <c r="N350" i="1"/>
  <c r="P350" i="1"/>
  <c r="S350" i="1"/>
  <c r="Z350" i="1"/>
  <c r="AA350" i="1"/>
  <c r="AB350" i="1"/>
  <c r="N351" i="1"/>
  <c r="P351" i="1"/>
  <c r="S351" i="1"/>
  <c r="Z351" i="1"/>
  <c r="AA351" i="1"/>
  <c r="AB351" i="1"/>
  <c r="N352" i="1"/>
  <c r="P352" i="1"/>
  <c r="Q352" i="1"/>
  <c r="S352" i="1"/>
  <c r="T352" i="1"/>
  <c r="U352" i="1"/>
  <c r="Z352" i="1"/>
  <c r="AA352" i="1"/>
  <c r="AB352" i="1"/>
  <c r="N353" i="1"/>
  <c r="P353" i="1"/>
  <c r="Q353" i="1"/>
  <c r="S353" i="1"/>
  <c r="T353" i="1"/>
  <c r="U353" i="1"/>
  <c r="Z353" i="1"/>
  <c r="AA353" i="1"/>
  <c r="AB353" i="1"/>
  <c r="N354" i="1"/>
  <c r="P354" i="1"/>
  <c r="S354" i="1"/>
  <c r="Z354" i="1"/>
  <c r="AA354" i="1"/>
  <c r="AB354" i="1"/>
  <c r="N355" i="1"/>
  <c r="P355" i="1"/>
  <c r="S355" i="1"/>
  <c r="Z355" i="1"/>
  <c r="AA355" i="1"/>
  <c r="AB355" i="1"/>
  <c r="N356" i="1"/>
  <c r="P356" i="1"/>
  <c r="Q356" i="1"/>
  <c r="S356" i="1"/>
  <c r="T356" i="1"/>
  <c r="U356" i="1"/>
  <c r="Z356" i="1"/>
  <c r="AA356" i="1"/>
  <c r="AB356" i="1"/>
  <c r="N357" i="1"/>
  <c r="P357" i="1"/>
  <c r="Q357" i="1"/>
  <c r="S357" i="1"/>
  <c r="T357" i="1"/>
  <c r="U357" i="1"/>
  <c r="Z357" i="1"/>
  <c r="AA357" i="1"/>
  <c r="AB357" i="1"/>
  <c r="N358" i="1"/>
  <c r="P358" i="1"/>
  <c r="S358" i="1"/>
  <c r="Z358" i="1"/>
  <c r="AA358" i="1"/>
  <c r="AB358" i="1"/>
  <c r="N359" i="1"/>
  <c r="P359" i="1"/>
  <c r="S359" i="1"/>
  <c r="Z359" i="1"/>
  <c r="AA359" i="1"/>
  <c r="AB359" i="1"/>
  <c r="N360" i="1"/>
  <c r="P360" i="1"/>
  <c r="Q360" i="1"/>
  <c r="S360" i="1"/>
  <c r="T360" i="1"/>
  <c r="U360" i="1"/>
  <c r="Z360" i="1"/>
  <c r="AA360" i="1"/>
  <c r="AB360" i="1"/>
  <c r="N361" i="1"/>
  <c r="P361" i="1"/>
  <c r="Q361" i="1"/>
  <c r="S361" i="1"/>
  <c r="T361" i="1"/>
  <c r="U361" i="1"/>
  <c r="Z361" i="1"/>
  <c r="AA361" i="1"/>
  <c r="AB361" i="1"/>
  <c r="N362" i="1"/>
  <c r="P362" i="1"/>
  <c r="S362" i="1"/>
  <c r="Z362" i="1"/>
  <c r="AA362" i="1"/>
  <c r="AB362" i="1"/>
  <c r="N363" i="1"/>
  <c r="P363" i="1"/>
  <c r="S363" i="1"/>
  <c r="Z363" i="1"/>
  <c r="AA363" i="1"/>
  <c r="AB363" i="1"/>
  <c r="N364" i="1"/>
  <c r="P364" i="1"/>
  <c r="Q364" i="1"/>
  <c r="S364" i="1"/>
  <c r="T364" i="1"/>
  <c r="U364" i="1"/>
  <c r="Z364" i="1"/>
  <c r="AA364" i="1"/>
  <c r="AB364" i="1"/>
  <c r="N365" i="1"/>
  <c r="P365" i="1"/>
  <c r="Q365" i="1"/>
  <c r="S365" i="1"/>
  <c r="T365" i="1"/>
  <c r="U365" i="1"/>
  <c r="Z365" i="1"/>
  <c r="AA365" i="1"/>
  <c r="AB365" i="1"/>
  <c r="N366" i="1"/>
  <c r="P366" i="1"/>
  <c r="S366" i="1"/>
  <c r="Z366" i="1"/>
  <c r="AA366" i="1"/>
  <c r="AB366" i="1"/>
  <c r="N367" i="1"/>
  <c r="P367" i="1"/>
  <c r="Q367" i="1"/>
  <c r="S367" i="1"/>
  <c r="T367" i="1"/>
  <c r="U367" i="1"/>
  <c r="Z367" i="1"/>
  <c r="AA367" i="1"/>
  <c r="AB367" i="1"/>
  <c r="N368" i="1"/>
  <c r="P368" i="1"/>
  <c r="Q368" i="1"/>
  <c r="S368" i="1"/>
  <c r="T368" i="1"/>
  <c r="U368" i="1"/>
  <c r="Z368" i="1"/>
  <c r="AA368" i="1"/>
  <c r="AB368" i="1"/>
  <c r="N369" i="1"/>
  <c r="S369" i="1"/>
  <c r="Z369" i="1"/>
  <c r="AA369" i="1"/>
  <c r="AB369" i="1"/>
  <c r="N370" i="1"/>
  <c r="P370" i="1"/>
  <c r="S370" i="1"/>
  <c r="Z370" i="1"/>
  <c r="AA370" i="1"/>
  <c r="AB370" i="1"/>
  <c r="N371" i="1"/>
  <c r="P371" i="1"/>
  <c r="Q371" i="1"/>
  <c r="S371" i="1"/>
  <c r="T371" i="1"/>
  <c r="U371" i="1"/>
  <c r="Z371" i="1"/>
  <c r="AA371" i="1"/>
  <c r="AB371" i="1"/>
  <c r="N372" i="1"/>
  <c r="P372" i="1"/>
  <c r="Q372" i="1"/>
  <c r="S372" i="1"/>
  <c r="T372" i="1"/>
  <c r="U372" i="1"/>
  <c r="Z372" i="1"/>
  <c r="AA372" i="1"/>
  <c r="AB372" i="1"/>
  <c r="N373" i="1"/>
  <c r="S373" i="1"/>
  <c r="Z373" i="1"/>
  <c r="AA373" i="1"/>
  <c r="AB373" i="1"/>
  <c r="N374" i="1"/>
  <c r="P374" i="1"/>
  <c r="S374" i="1"/>
  <c r="Z374" i="1"/>
  <c r="AA374" i="1"/>
  <c r="AB374" i="1"/>
  <c r="N375" i="1"/>
  <c r="P375" i="1"/>
  <c r="Q375" i="1"/>
  <c r="S375" i="1"/>
  <c r="T375" i="1"/>
  <c r="U375" i="1"/>
  <c r="Z375" i="1"/>
  <c r="AA375" i="1"/>
  <c r="AB375" i="1"/>
  <c r="N376" i="1"/>
  <c r="P376" i="1"/>
  <c r="Q376" i="1"/>
  <c r="S376" i="1"/>
  <c r="T376" i="1"/>
  <c r="U376" i="1"/>
  <c r="Z376" i="1"/>
  <c r="AA376" i="1"/>
  <c r="AB376" i="1"/>
  <c r="N377" i="1"/>
  <c r="S377" i="1"/>
  <c r="Z377" i="1"/>
  <c r="AA377" i="1"/>
  <c r="AB377" i="1"/>
  <c r="N378" i="1"/>
  <c r="P378" i="1"/>
  <c r="S378" i="1"/>
  <c r="Z378" i="1"/>
  <c r="AA378" i="1"/>
  <c r="AB378" i="1"/>
  <c r="N379" i="1"/>
  <c r="P379" i="1"/>
  <c r="Q379" i="1"/>
  <c r="S379" i="1"/>
  <c r="T379" i="1"/>
  <c r="U379" i="1"/>
  <c r="Z379" i="1"/>
  <c r="AA379" i="1"/>
  <c r="AB379" i="1"/>
  <c r="N380" i="1"/>
  <c r="P380" i="1"/>
  <c r="Q380" i="1"/>
  <c r="S380" i="1"/>
  <c r="T380" i="1"/>
  <c r="U380" i="1"/>
  <c r="Z380" i="1"/>
  <c r="AA380" i="1"/>
  <c r="AB380" i="1"/>
  <c r="N381" i="1"/>
  <c r="S381" i="1"/>
  <c r="Z381" i="1"/>
  <c r="AA381" i="1"/>
  <c r="AB381" i="1"/>
  <c r="N382" i="1"/>
  <c r="P382" i="1"/>
  <c r="S382" i="1"/>
  <c r="Z382" i="1"/>
  <c r="AA382" i="1"/>
  <c r="AB382" i="1"/>
  <c r="N383" i="1"/>
  <c r="P383" i="1"/>
  <c r="Q383" i="1"/>
  <c r="S383" i="1"/>
  <c r="T383" i="1"/>
  <c r="U383" i="1"/>
  <c r="Z383" i="1"/>
  <c r="AA383" i="1"/>
  <c r="AB383" i="1"/>
  <c r="N384" i="1"/>
  <c r="Q384" i="1"/>
  <c r="S384" i="1"/>
  <c r="T384" i="1"/>
  <c r="P384" i="1"/>
  <c r="U384" i="1"/>
  <c r="Z384" i="1"/>
  <c r="AA384" i="1"/>
  <c r="AB384" i="1"/>
  <c r="N385" i="1"/>
  <c r="S385" i="1"/>
  <c r="Z385" i="1"/>
  <c r="AA385" i="1"/>
  <c r="AB385" i="1"/>
  <c r="N386" i="1"/>
  <c r="P386" i="1"/>
  <c r="Q386" i="1"/>
  <c r="S386" i="1"/>
  <c r="Z386" i="1"/>
  <c r="AA386" i="1"/>
  <c r="AB386" i="1"/>
  <c r="N387" i="1"/>
  <c r="P387" i="1"/>
  <c r="Q387" i="1"/>
  <c r="S387" i="1"/>
  <c r="T387" i="1"/>
  <c r="U387" i="1"/>
  <c r="Z387" i="1"/>
  <c r="AA387" i="1"/>
  <c r="AB387" i="1"/>
  <c r="N388" i="1"/>
  <c r="Q388" i="1"/>
  <c r="S388" i="1"/>
  <c r="T388" i="1"/>
  <c r="P388" i="1"/>
  <c r="U388" i="1"/>
  <c r="Z388" i="1"/>
  <c r="AA388" i="1"/>
  <c r="AB388" i="1"/>
  <c r="N389" i="1"/>
  <c r="S389" i="1"/>
  <c r="Z389" i="1"/>
  <c r="AA389" i="1"/>
  <c r="AB389" i="1"/>
  <c r="N390" i="1"/>
  <c r="P390" i="1"/>
  <c r="Q390" i="1"/>
  <c r="S390" i="1"/>
  <c r="Z390" i="1"/>
  <c r="AA390" i="1"/>
  <c r="AB390" i="1"/>
  <c r="N391" i="1"/>
  <c r="P391" i="1"/>
  <c r="Q391" i="1"/>
  <c r="S391" i="1"/>
  <c r="T391" i="1"/>
  <c r="U391" i="1"/>
  <c r="Z391" i="1"/>
  <c r="AA391" i="1"/>
  <c r="AB391" i="1"/>
  <c r="N392" i="1"/>
  <c r="Q392" i="1"/>
  <c r="P392" i="1"/>
  <c r="S392" i="1"/>
  <c r="T392" i="1"/>
  <c r="U392" i="1"/>
  <c r="Z392" i="1"/>
  <c r="AA392" i="1"/>
  <c r="AB392" i="1"/>
  <c r="N393" i="1"/>
  <c r="S393" i="1"/>
  <c r="Z393" i="1"/>
  <c r="AA393" i="1"/>
  <c r="AB393" i="1"/>
  <c r="N394" i="1"/>
  <c r="P394" i="1"/>
  <c r="Q394" i="1"/>
  <c r="S394" i="1"/>
  <c r="T394" i="1"/>
  <c r="U394" i="1"/>
  <c r="Z394" i="1"/>
  <c r="AA394" i="1"/>
  <c r="AB394" i="1"/>
  <c r="N395" i="1"/>
  <c r="P395" i="1"/>
  <c r="Q395" i="1"/>
  <c r="S395" i="1"/>
  <c r="T395" i="1"/>
  <c r="U395" i="1"/>
  <c r="Z395" i="1"/>
  <c r="AA395" i="1"/>
  <c r="AB395" i="1"/>
  <c r="N396" i="1"/>
  <c r="Q396" i="1"/>
  <c r="P396" i="1"/>
  <c r="S396" i="1"/>
  <c r="T396" i="1"/>
  <c r="U396" i="1"/>
  <c r="Z396" i="1"/>
  <c r="AA396" i="1"/>
  <c r="AB396" i="1"/>
  <c r="N397" i="1"/>
  <c r="S397" i="1"/>
  <c r="Z397" i="1"/>
  <c r="AA397" i="1"/>
  <c r="AB397" i="1"/>
  <c r="N398" i="1"/>
  <c r="P398" i="1"/>
  <c r="Q398" i="1"/>
  <c r="S398" i="1"/>
  <c r="T398" i="1"/>
  <c r="U398" i="1"/>
  <c r="Z398" i="1"/>
  <c r="AA398" i="1"/>
  <c r="AB398" i="1"/>
  <c r="N399" i="1"/>
  <c r="P399" i="1"/>
  <c r="Q399" i="1"/>
  <c r="S399" i="1"/>
  <c r="T399" i="1"/>
  <c r="U399" i="1"/>
  <c r="Z399" i="1"/>
  <c r="AA399" i="1"/>
  <c r="AB399" i="1"/>
  <c r="N400" i="1"/>
  <c r="Q400" i="1"/>
  <c r="P400" i="1"/>
  <c r="S400" i="1"/>
  <c r="T400" i="1"/>
  <c r="U400" i="1"/>
  <c r="Z400" i="1"/>
  <c r="AA400" i="1"/>
  <c r="AB400" i="1"/>
  <c r="N401" i="1"/>
  <c r="S401" i="1"/>
  <c r="Z401" i="1"/>
  <c r="AA401" i="1"/>
  <c r="AB401" i="1"/>
  <c r="N402" i="1"/>
  <c r="P402" i="1"/>
  <c r="Q402" i="1"/>
  <c r="S402" i="1"/>
  <c r="T402" i="1"/>
  <c r="U402" i="1"/>
  <c r="Z402" i="1"/>
  <c r="AA402" i="1"/>
  <c r="AB402" i="1"/>
  <c r="N403" i="1"/>
  <c r="P403" i="1"/>
  <c r="Q403" i="1"/>
  <c r="S403" i="1"/>
  <c r="T403" i="1"/>
  <c r="U403" i="1"/>
  <c r="Z403" i="1"/>
  <c r="AA403" i="1"/>
  <c r="AB403" i="1"/>
  <c r="N404" i="1"/>
  <c r="P404" i="1"/>
  <c r="Q404" i="1"/>
  <c r="S404" i="1"/>
  <c r="T404" i="1"/>
  <c r="U404" i="1"/>
  <c r="Z404" i="1"/>
  <c r="AA404" i="1"/>
  <c r="AB404" i="1"/>
  <c r="N405" i="1"/>
  <c r="P405" i="1"/>
  <c r="Q405" i="1"/>
  <c r="S405" i="1"/>
  <c r="T405" i="1"/>
  <c r="U405" i="1"/>
  <c r="Z405" i="1"/>
  <c r="AA405" i="1"/>
  <c r="AB405" i="1"/>
  <c r="N406" i="1"/>
  <c r="Q406" i="1"/>
  <c r="S406" i="1"/>
  <c r="T406" i="1"/>
  <c r="U406" i="1"/>
  <c r="P406" i="1"/>
  <c r="Z406" i="1"/>
  <c r="AA406" i="1"/>
  <c r="AB406" i="1"/>
  <c r="N407" i="1"/>
  <c r="P407" i="1"/>
  <c r="S407" i="1"/>
  <c r="Z407" i="1"/>
  <c r="AA407" i="1"/>
  <c r="AB407" i="1"/>
  <c r="N408" i="1"/>
  <c r="P408" i="1"/>
  <c r="Q408" i="1"/>
  <c r="S408" i="1"/>
  <c r="T408" i="1"/>
  <c r="U408" i="1"/>
  <c r="Z408" i="1"/>
  <c r="AA408" i="1"/>
  <c r="AB408" i="1"/>
  <c r="N409" i="1"/>
  <c r="P409" i="1"/>
  <c r="Q409" i="1"/>
  <c r="S409" i="1"/>
  <c r="T409" i="1"/>
  <c r="U409" i="1"/>
  <c r="Z409" i="1"/>
  <c r="AA409" i="1"/>
  <c r="AB409" i="1"/>
  <c r="N410" i="1"/>
  <c r="Q410" i="1"/>
  <c r="S410" i="1"/>
  <c r="T410" i="1"/>
  <c r="U410" i="1"/>
  <c r="P410" i="1"/>
  <c r="Z410" i="1"/>
  <c r="AA410" i="1"/>
  <c r="AB410" i="1"/>
  <c r="N411" i="1"/>
  <c r="P411" i="1"/>
  <c r="S411" i="1"/>
  <c r="Z411" i="1"/>
  <c r="AA411" i="1"/>
  <c r="AB411" i="1"/>
  <c r="N412" i="1"/>
  <c r="P412" i="1"/>
  <c r="Q412" i="1"/>
  <c r="S412" i="1"/>
  <c r="T412" i="1"/>
  <c r="U412" i="1"/>
  <c r="Z412" i="1"/>
  <c r="AA412" i="1"/>
  <c r="AB412" i="1"/>
  <c r="N413" i="1"/>
  <c r="P413" i="1"/>
  <c r="Q413" i="1"/>
  <c r="S413" i="1"/>
  <c r="T413" i="1"/>
  <c r="U413" i="1"/>
  <c r="Z413" i="1"/>
  <c r="AA413" i="1"/>
  <c r="AB413" i="1"/>
  <c r="N414" i="1"/>
  <c r="Q414" i="1"/>
  <c r="S414" i="1"/>
  <c r="T414" i="1"/>
  <c r="U414" i="1"/>
  <c r="P414" i="1"/>
  <c r="Z414" i="1"/>
  <c r="AA414" i="1"/>
  <c r="AB414" i="1"/>
  <c r="N415" i="1"/>
  <c r="P415" i="1"/>
  <c r="S415" i="1"/>
  <c r="Z415" i="1"/>
  <c r="AA415" i="1"/>
  <c r="AB415" i="1"/>
  <c r="N416" i="1"/>
  <c r="P416" i="1"/>
  <c r="Q416" i="1"/>
  <c r="S416" i="1"/>
  <c r="T416" i="1"/>
  <c r="U416" i="1"/>
  <c r="Z416" i="1"/>
  <c r="AA416" i="1"/>
  <c r="AB416" i="1"/>
  <c r="N417" i="1"/>
  <c r="P417" i="1"/>
  <c r="Q417" i="1"/>
  <c r="S417" i="1"/>
  <c r="T417" i="1"/>
  <c r="U417" i="1"/>
  <c r="Z417" i="1"/>
  <c r="AA417" i="1"/>
  <c r="AB417" i="1"/>
  <c r="N418" i="1"/>
  <c r="Q418" i="1"/>
  <c r="S418" i="1"/>
  <c r="T418" i="1"/>
  <c r="U418" i="1"/>
  <c r="P418" i="1"/>
  <c r="Z418" i="1"/>
  <c r="AA418" i="1"/>
  <c r="AB418" i="1"/>
  <c r="N419" i="1"/>
  <c r="P419" i="1"/>
  <c r="S419" i="1"/>
  <c r="Z419" i="1"/>
  <c r="AA419" i="1"/>
  <c r="AB419" i="1"/>
  <c r="N420" i="1"/>
  <c r="P420" i="1"/>
  <c r="Q420" i="1"/>
  <c r="S420" i="1"/>
  <c r="T420" i="1"/>
  <c r="U420" i="1"/>
  <c r="Z420" i="1"/>
  <c r="AA420" i="1"/>
  <c r="AB420" i="1"/>
  <c r="N421" i="1"/>
  <c r="P421" i="1"/>
  <c r="Q421" i="1"/>
  <c r="S421" i="1"/>
  <c r="T421" i="1"/>
  <c r="U421" i="1"/>
  <c r="Z421" i="1"/>
  <c r="AA421" i="1"/>
  <c r="AB421" i="1"/>
  <c r="N422" i="1"/>
  <c r="Q422" i="1"/>
  <c r="S422" i="1"/>
  <c r="T422" i="1"/>
  <c r="U422" i="1"/>
  <c r="P422" i="1"/>
  <c r="Z422" i="1"/>
  <c r="AA422" i="1"/>
  <c r="AB422" i="1"/>
  <c r="N423" i="1"/>
  <c r="P423" i="1"/>
  <c r="S423" i="1"/>
  <c r="Z423" i="1"/>
  <c r="AA423" i="1"/>
  <c r="AB423" i="1"/>
  <c r="N424" i="1"/>
  <c r="P424" i="1"/>
  <c r="Q424" i="1"/>
  <c r="S424" i="1"/>
  <c r="T424" i="1"/>
  <c r="U424" i="1"/>
  <c r="Z424" i="1"/>
  <c r="AA424" i="1"/>
  <c r="AB424" i="1"/>
  <c r="N425" i="1"/>
  <c r="P425" i="1"/>
  <c r="Q425" i="1"/>
  <c r="S425" i="1"/>
  <c r="T425" i="1"/>
  <c r="U425" i="1"/>
  <c r="Z425" i="1"/>
  <c r="AA425" i="1"/>
  <c r="AB425" i="1"/>
  <c r="N426" i="1"/>
  <c r="Q426" i="1"/>
  <c r="S426" i="1"/>
  <c r="T426" i="1"/>
  <c r="U426" i="1"/>
  <c r="P426" i="1"/>
  <c r="Z426" i="1"/>
  <c r="AA426" i="1"/>
  <c r="AB426" i="1"/>
  <c r="N427" i="1"/>
  <c r="P427" i="1"/>
  <c r="S427" i="1"/>
  <c r="Z427" i="1"/>
  <c r="AA427" i="1"/>
  <c r="AB427" i="1"/>
  <c r="N428" i="1"/>
  <c r="P428" i="1"/>
  <c r="Q428" i="1"/>
  <c r="S428" i="1"/>
  <c r="T428" i="1"/>
  <c r="U428" i="1"/>
  <c r="Z428" i="1"/>
  <c r="AA428" i="1"/>
  <c r="AB428" i="1"/>
  <c r="N429" i="1"/>
  <c r="P429" i="1"/>
  <c r="Q429" i="1"/>
  <c r="S429" i="1"/>
  <c r="T429" i="1"/>
  <c r="U429" i="1"/>
  <c r="Z429" i="1"/>
  <c r="AA429" i="1"/>
  <c r="AB429" i="1"/>
  <c r="N430" i="1"/>
  <c r="Q430" i="1"/>
  <c r="S430" i="1"/>
  <c r="T430" i="1"/>
  <c r="U430" i="1"/>
  <c r="P430" i="1"/>
  <c r="Z430" i="1"/>
  <c r="AA430" i="1"/>
  <c r="AB430" i="1"/>
  <c r="N431" i="1"/>
  <c r="P431" i="1"/>
  <c r="S431" i="1"/>
  <c r="Z431" i="1"/>
  <c r="AA431" i="1"/>
  <c r="AB431" i="1"/>
  <c r="N432" i="1"/>
  <c r="P432" i="1"/>
  <c r="Q432" i="1"/>
  <c r="S432" i="1"/>
  <c r="T432" i="1"/>
  <c r="U432" i="1"/>
  <c r="Z432" i="1"/>
  <c r="AA432" i="1"/>
  <c r="AB432" i="1"/>
  <c r="N433" i="1"/>
  <c r="P433" i="1"/>
  <c r="Q433" i="1"/>
  <c r="S433" i="1"/>
  <c r="T433" i="1"/>
  <c r="U433" i="1"/>
  <c r="Z433" i="1"/>
  <c r="AA433" i="1"/>
  <c r="AB433" i="1"/>
  <c r="N434" i="1"/>
  <c r="Q434" i="1"/>
  <c r="S434" i="1"/>
  <c r="T434" i="1"/>
  <c r="U434" i="1"/>
  <c r="P434" i="1"/>
  <c r="Z434" i="1"/>
  <c r="AA434" i="1"/>
  <c r="AB434" i="1"/>
  <c r="N435" i="1"/>
  <c r="P435" i="1"/>
  <c r="S435" i="1"/>
  <c r="Z435" i="1"/>
  <c r="AA435" i="1"/>
  <c r="AB435" i="1"/>
  <c r="N436" i="1"/>
  <c r="P436" i="1"/>
  <c r="Q436" i="1"/>
  <c r="S436" i="1"/>
  <c r="T436" i="1"/>
  <c r="U436" i="1"/>
  <c r="Z436" i="1"/>
  <c r="AA436" i="1"/>
  <c r="AB436" i="1"/>
  <c r="N437" i="1"/>
  <c r="P437" i="1"/>
  <c r="Q437" i="1"/>
  <c r="S437" i="1"/>
  <c r="T437" i="1"/>
  <c r="U437" i="1"/>
  <c r="Z437" i="1"/>
  <c r="AA437" i="1"/>
  <c r="AB437" i="1"/>
  <c r="N438" i="1"/>
  <c r="Q438" i="1"/>
  <c r="S438" i="1"/>
  <c r="T438" i="1"/>
  <c r="U438" i="1"/>
  <c r="P438" i="1"/>
  <c r="Z438" i="1"/>
  <c r="AA438" i="1"/>
  <c r="AB438" i="1"/>
  <c r="N439" i="1"/>
  <c r="P439" i="1"/>
  <c r="S439" i="1"/>
  <c r="Z439" i="1"/>
  <c r="AA439" i="1"/>
  <c r="AB439" i="1"/>
  <c r="N440" i="1"/>
  <c r="P440" i="1"/>
  <c r="Q440" i="1"/>
  <c r="S440" i="1"/>
  <c r="T440" i="1"/>
  <c r="U440" i="1"/>
  <c r="Z440" i="1"/>
  <c r="AA440" i="1"/>
  <c r="AB440" i="1"/>
  <c r="N441" i="1"/>
  <c r="P441" i="1"/>
  <c r="Q441" i="1"/>
  <c r="S441" i="1"/>
  <c r="T441" i="1"/>
  <c r="U441" i="1"/>
  <c r="Z441" i="1"/>
  <c r="AA441" i="1"/>
  <c r="AB441" i="1"/>
  <c r="N442" i="1"/>
  <c r="Q442" i="1"/>
  <c r="S442" i="1"/>
  <c r="T442" i="1"/>
  <c r="U442" i="1"/>
  <c r="P442" i="1"/>
  <c r="Z442" i="1"/>
  <c r="AA442" i="1"/>
  <c r="AB442" i="1"/>
  <c r="N443" i="1"/>
  <c r="P443" i="1"/>
  <c r="S443" i="1"/>
  <c r="Z443" i="1"/>
  <c r="AA443" i="1"/>
  <c r="AB443" i="1"/>
  <c r="N444" i="1"/>
  <c r="P444" i="1"/>
  <c r="Q444" i="1"/>
  <c r="S444" i="1"/>
  <c r="T444" i="1"/>
  <c r="U444" i="1"/>
  <c r="Z444" i="1"/>
  <c r="AA444" i="1"/>
  <c r="AB444" i="1"/>
  <c r="N445" i="1"/>
  <c r="P445" i="1"/>
  <c r="Q445" i="1"/>
  <c r="S445" i="1"/>
  <c r="T445" i="1"/>
  <c r="U445" i="1"/>
  <c r="Z445" i="1"/>
  <c r="AA445" i="1"/>
  <c r="AB445" i="1"/>
  <c r="N446" i="1"/>
  <c r="Q446" i="1"/>
  <c r="S446" i="1"/>
  <c r="T446" i="1"/>
  <c r="U446" i="1"/>
  <c r="P446" i="1"/>
  <c r="Z446" i="1"/>
  <c r="AA446" i="1"/>
  <c r="AB446" i="1"/>
  <c r="N447" i="1"/>
  <c r="P447" i="1"/>
  <c r="S447" i="1"/>
  <c r="Z447" i="1"/>
  <c r="AA447" i="1"/>
  <c r="AB447" i="1"/>
  <c r="N448" i="1"/>
  <c r="P448" i="1"/>
  <c r="Q448" i="1"/>
  <c r="S448" i="1"/>
  <c r="T448" i="1"/>
  <c r="U448" i="1"/>
  <c r="Z448" i="1"/>
  <c r="AA448" i="1"/>
  <c r="AB448" i="1"/>
  <c r="N449" i="1"/>
  <c r="P449" i="1"/>
  <c r="Q449" i="1"/>
  <c r="S449" i="1"/>
  <c r="T449" i="1"/>
  <c r="U449" i="1"/>
  <c r="Z449" i="1"/>
  <c r="AA449" i="1"/>
  <c r="AB449" i="1"/>
  <c r="N450" i="1"/>
  <c r="Q450" i="1"/>
  <c r="S450" i="1"/>
  <c r="T450" i="1"/>
  <c r="U450" i="1"/>
  <c r="P450" i="1"/>
  <c r="Z450" i="1"/>
  <c r="AA450" i="1"/>
  <c r="AB450" i="1"/>
  <c r="N451" i="1"/>
  <c r="P451" i="1"/>
  <c r="S451" i="1"/>
  <c r="Z451" i="1"/>
  <c r="AA451" i="1"/>
  <c r="AB451" i="1"/>
  <c r="N452" i="1"/>
  <c r="P452" i="1"/>
  <c r="Q452" i="1"/>
  <c r="S452" i="1"/>
  <c r="T452" i="1"/>
  <c r="U452" i="1"/>
  <c r="Z452" i="1"/>
  <c r="AA452" i="1"/>
  <c r="AB452" i="1"/>
  <c r="N453" i="1"/>
  <c r="P453" i="1"/>
  <c r="Q453" i="1"/>
  <c r="S453" i="1"/>
  <c r="T453" i="1"/>
  <c r="U453" i="1"/>
  <c r="Z453" i="1"/>
  <c r="AA453" i="1"/>
  <c r="AB453" i="1"/>
  <c r="N454" i="1"/>
  <c r="Q454" i="1"/>
  <c r="S454" i="1"/>
  <c r="T454" i="1"/>
  <c r="U454" i="1"/>
  <c r="P454" i="1"/>
  <c r="Z454" i="1"/>
  <c r="AA454" i="1"/>
  <c r="AB454" i="1"/>
  <c r="N455" i="1"/>
  <c r="P455" i="1"/>
  <c r="S455" i="1"/>
  <c r="Z455" i="1"/>
  <c r="AA455" i="1"/>
  <c r="AB455" i="1"/>
  <c r="N456" i="1"/>
  <c r="P456" i="1"/>
  <c r="Q456" i="1"/>
  <c r="S456" i="1"/>
  <c r="T456" i="1"/>
  <c r="U456" i="1"/>
  <c r="Z456" i="1"/>
  <c r="AA456" i="1"/>
  <c r="AB456" i="1"/>
  <c r="N457" i="1"/>
  <c r="P457" i="1"/>
  <c r="Q457" i="1"/>
  <c r="S457" i="1"/>
  <c r="T457" i="1"/>
  <c r="U457" i="1"/>
  <c r="Z457" i="1"/>
  <c r="AA457" i="1"/>
  <c r="AB457" i="1"/>
  <c r="N458" i="1"/>
  <c r="Q458" i="1"/>
  <c r="S458" i="1"/>
  <c r="T458" i="1"/>
  <c r="U458" i="1"/>
  <c r="P458" i="1"/>
  <c r="Z458" i="1"/>
  <c r="AA458" i="1"/>
  <c r="AB458" i="1"/>
  <c r="N459" i="1"/>
  <c r="P459" i="1"/>
  <c r="S459" i="1"/>
  <c r="Z459" i="1"/>
  <c r="AA459" i="1"/>
  <c r="AB459" i="1"/>
  <c r="N460" i="1"/>
  <c r="P460" i="1"/>
  <c r="Q460" i="1"/>
  <c r="S460" i="1"/>
  <c r="T460" i="1"/>
  <c r="U460" i="1"/>
  <c r="Z460" i="1"/>
  <c r="AA460" i="1"/>
  <c r="AB460" i="1"/>
  <c r="N461" i="1"/>
  <c r="P461" i="1"/>
  <c r="Q461" i="1"/>
  <c r="S461" i="1"/>
  <c r="T461" i="1"/>
  <c r="U461" i="1"/>
  <c r="Z461" i="1"/>
  <c r="AA461" i="1"/>
  <c r="AB461" i="1"/>
  <c r="N462" i="1"/>
  <c r="Q462" i="1"/>
  <c r="S462" i="1"/>
  <c r="T462" i="1"/>
  <c r="U462" i="1"/>
  <c r="P462" i="1"/>
  <c r="Z462" i="1"/>
  <c r="AA462" i="1"/>
  <c r="AB462" i="1"/>
  <c r="N463" i="1"/>
  <c r="P463" i="1"/>
  <c r="S463" i="1"/>
  <c r="Z463" i="1"/>
  <c r="AA463" i="1"/>
  <c r="AB463" i="1"/>
  <c r="N464" i="1"/>
  <c r="P464" i="1"/>
  <c r="Q464" i="1"/>
  <c r="S464" i="1"/>
  <c r="T464" i="1"/>
  <c r="U464" i="1"/>
  <c r="Z464" i="1"/>
  <c r="AA464" i="1"/>
  <c r="AB464" i="1"/>
  <c r="N465" i="1"/>
  <c r="P465" i="1"/>
  <c r="Q465" i="1"/>
  <c r="S465" i="1"/>
  <c r="T465" i="1"/>
  <c r="U465" i="1"/>
  <c r="Z465" i="1"/>
  <c r="AA465" i="1"/>
  <c r="AB465" i="1"/>
  <c r="N466" i="1"/>
  <c r="Q466" i="1"/>
  <c r="S466" i="1"/>
  <c r="T466" i="1"/>
  <c r="U466" i="1"/>
  <c r="P466" i="1"/>
  <c r="Z466" i="1"/>
  <c r="AA466" i="1"/>
  <c r="AB466" i="1"/>
  <c r="N467" i="1"/>
  <c r="P467" i="1"/>
  <c r="S467" i="1"/>
  <c r="Z467" i="1"/>
  <c r="AA467" i="1"/>
  <c r="AB467" i="1"/>
  <c r="N468" i="1"/>
  <c r="P468" i="1"/>
  <c r="Q468" i="1"/>
  <c r="S468" i="1"/>
  <c r="T468" i="1"/>
  <c r="U468" i="1"/>
  <c r="Z468" i="1"/>
  <c r="AA468" i="1"/>
  <c r="AB468" i="1"/>
  <c r="N469" i="1"/>
  <c r="P469" i="1"/>
  <c r="Q469" i="1"/>
  <c r="S469" i="1"/>
  <c r="T469" i="1"/>
  <c r="U469" i="1"/>
  <c r="Z469" i="1"/>
  <c r="AA469" i="1"/>
  <c r="AB469" i="1"/>
  <c r="N470" i="1"/>
  <c r="Q470" i="1"/>
  <c r="S470" i="1"/>
  <c r="T470" i="1"/>
  <c r="U470" i="1"/>
  <c r="P470" i="1"/>
  <c r="Z470" i="1"/>
  <c r="AA470" i="1"/>
  <c r="AB470" i="1"/>
  <c r="N471" i="1"/>
  <c r="P471" i="1"/>
  <c r="S471" i="1"/>
  <c r="Z471" i="1"/>
  <c r="AA471" i="1"/>
  <c r="AB471" i="1"/>
  <c r="N472" i="1"/>
  <c r="P472" i="1"/>
  <c r="Q472" i="1"/>
  <c r="S472" i="1"/>
  <c r="T472" i="1"/>
  <c r="U472" i="1"/>
  <c r="Z472" i="1"/>
  <c r="AA472" i="1"/>
  <c r="AB472" i="1"/>
  <c r="N473" i="1"/>
  <c r="P473" i="1"/>
  <c r="Q473" i="1"/>
  <c r="S473" i="1"/>
  <c r="T473" i="1"/>
  <c r="U473" i="1"/>
  <c r="Z473" i="1"/>
  <c r="AA473" i="1"/>
  <c r="AB473" i="1"/>
  <c r="N474" i="1"/>
  <c r="Q474" i="1"/>
  <c r="S474" i="1"/>
  <c r="T474" i="1"/>
  <c r="U474" i="1"/>
  <c r="P474" i="1"/>
  <c r="Z474" i="1"/>
  <c r="AA474" i="1"/>
  <c r="AB474" i="1"/>
  <c r="N475" i="1"/>
  <c r="P475" i="1"/>
  <c r="S475" i="1"/>
  <c r="Z475" i="1"/>
  <c r="AA475" i="1"/>
  <c r="AB475" i="1"/>
  <c r="N476" i="1"/>
  <c r="P476" i="1"/>
  <c r="Q476" i="1"/>
  <c r="S476" i="1"/>
  <c r="T476" i="1"/>
  <c r="U476" i="1"/>
  <c r="Z476" i="1"/>
  <c r="AA476" i="1"/>
  <c r="AB476" i="1"/>
  <c r="N477" i="1"/>
  <c r="P477" i="1"/>
  <c r="Q477" i="1"/>
  <c r="S477" i="1"/>
  <c r="T477" i="1"/>
  <c r="U477" i="1"/>
  <c r="Z477" i="1"/>
  <c r="AA477" i="1"/>
  <c r="AB477" i="1"/>
  <c r="N478" i="1"/>
  <c r="Q478" i="1"/>
  <c r="S478" i="1"/>
  <c r="T478" i="1"/>
  <c r="U478" i="1"/>
  <c r="P478" i="1"/>
  <c r="Z478" i="1"/>
  <c r="AA478" i="1"/>
  <c r="AB478" i="1"/>
  <c r="N479" i="1"/>
  <c r="P479" i="1"/>
  <c r="S479" i="1"/>
  <c r="Z479" i="1"/>
  <c r="AA479" i="1"/>
  <c r="AB479" i="1"/>
  <c r="N480" i="1"/>
  <c r="P480" i="1"/>
  <c r="Q480" i="1"/>
  <c r="S480" i="1"/>
  <c r="T480" i="1"/>
  <c r="U480" i="1"/>
  <c r="Z480" i="1"/>
  <c r="AA480" i="1"/>
  <c r="AB480" i="1"/>
  <c r="N481" i="1"/>
  <c r="P481" i="1"/>
  <c r="Q481" i="1"/>
  <c r="S481" i="1"/>
  <c r="T481" i="1"/>
  <c r="U481" i="1"/>
  <c r="Z481" i="1"/>
  <c r="AA481" i="1"/>
  <c r="AB481" i="1"/>
  <c r="N482" i="1"/>
  <c r="Q482" i="1"/>
  <c r="S482" i="1"/>
  <c r="T482" i="1"/>
  <c r="U482" i="1"/>
  <c r="P482" i="1"/>
  <c r="Z482" i="1"/>
  <c r="AA482" i="1"/>
  <c r="AB482" i="1"/>
  <c r="N483" i="1"/>
  <c r="P483" i="1"/>
  <c r="S483" i="1"/>
  <c r="Z483" i="1"/>
  <c r="AA483" i="1"/>
  <c r="AB483" i="1"/>
  <c r="N484" i="1"/>
  <c r="P484" i="1"/>
  <c r="Q484" i="1"/>
  <c r="S484" i="1"/>
  <c r="T484" i="1"/>
  <c r="U484" i="1"/>
  <c r="Z484" i="1"/>
  <c r="AA484" i="1"/>
  <c r="AB484" i="1"/>
  <c r="N485" i="1"/>
  <c r="P485" i="1"/>
  <c r="Q485" i="1"/>
  <c r="S485" i="1"/>
  <c r="T485" i="1"/>
  <c r="U485" i="1"/>
  <c r="Z485" i="1"/>
  <c r="AA485" i="1"/>
  <c r="AB485" i="1"/>
  <c r="N486" i="1"/>
  <c r="Q486" i="1"/>
  <c r="S486" i="1"/>
  <c r="T486" i="1"/>
  <c r="U486" i="1"/>
  <c r="P486" i="1"/>
  <c r="Z486" i="1"/>
  <c r="AA486" i="1"/>
  <c r="AB486" i="1"/>
  <c r="N487" i="1"/>
  <c r="P487" i="1"/>
  <c r="S487" i="1"/>
  <c r="Z487" i="1"/>
  <c r="AA487" i="1"/>
  <c r="AB487" i="1"/>
  <c r="N488" i="1"/>
  <c r="P488" i="1"/>
  <c r="Q488" i="1"/>
  <c r="S488" i="1"/>
  <c r="T488" i="1"/>
  <c r="U488" i="1"/>
  <c r="Z488" i="1"/>
  <c r="AA488" i="1"/>
  <c r="AB488" i="1"/>
  <c r="N489" i="1"/>
  <c r="P489" i="1"/>
  <c r="Q489" i="1"/>
  <c r="S489" i="1"/>
  <c r="T489" i="1"/>
  <c r="U489" i="1"/>
  <c r="Z489" i="1"/>
  <c r="AA489" i="1"/>
  <c r="AB489" i="1"/>
  <c r="N490" i="1"/>
  <c r="Q490" i="1"/>
  <c r="S490" i="1"/>
  <c r="T490" i="1"/>
  <c r="U490" i="1"/>
  <c r="P490" i="1"/>
  <c r="Z490" i="1"/>
  <c r="AA490" i="1"/>
  <c r="AB490" i="1"/>
  <c r="N491" i="1"/>
  <c r="P491" i="1"/>
  <c r="S491" i="1"/>
  <c r="Z491" i="1"/>
  <c r="AA491" i="1"/>
  <c r="AB491" i="1"/>
  <c r="N492" i="1"/>
  <c r="P492" i="1"/>
  <c r="Q492" i="1"/>
  <c r="S492" i="1"/>
  <c r="T492" i="1"/>
  <c r="U492" i="1"/>
  <c r="Z492" i="1"/>
  <c r="AA492" i="1"/>
  <c r="AB492" i="1"/>
  <c r="N493" i="1"/>
  <c r="P493" i="1"/>
  <c r="Q493" i="1"/>
  <c r="S493" i="1"/>
  <c r="T493" i="1"/>
  <c r="U493" i="1"/>
  <c r="Z493" i="1"/>
  <c r="AA493" i="1"/>
  <c r="AB493" i="1"/>
  <c r="N494" i="1"/>
  <c r="Q494" i="1"/>
  <c r="S494" i="1"/>
  <c r="T494" i="1"/>
  <c r="U494" i="1"/>
  <c r="P494" i="1"/>
  <c r="Z494" i="1"/>
  <c r="AA494" i="1"/>
  <c r="AB494" i="1"/>
  <c r="N495" i="1"/>
  <c r="P495" i="1"/>
  <c r="S495" i="1"/>
  <c r="Z495" i="1"/>
  <c r="AA495" i="1"/>
  <c r="AB495" i="1"/>
  <c r="N496" i="1"/>
  <c r="P496" i="1"/>
  <c r="Q496" i="1"/>
  <c r="S496" i="1"/>
  <c r="T496" i="1"/>
  <c r="U496" i="1"/>
  <c r="Z496" i="1"/>
  <c r="AA496" i="1"/>
  <c r="AB496" i="1"/>
  <c r="N497" i="1"/>
  <c r="P497" i="1"/>
  <c r="Q497" i="1"/>
  <c r="S497" i="1"/>
  <c r="T497" i="1"/>
  <c r="U497" i="1"/>
  <c r="Z497" i="1"/>
  <c r="AA497" i="1"/>
  <c r="AB497" i="1"/>
  <c r="N498" i="1"/>
  <c r="Q498" i="1"/>
  <c r="S498" i="1"/>
  <c r="T498" i="1"/>
  <c r="U498" i="1"/>
  <c r="P498" i="1"/>
  <c r="Z498" i="1"/>
  <c r="AA498" i="1"/>
  <c r="AB498" i="1"/>
  <c r="N499" i="1"/>
  <c r="P499" i="1"/>
  <c r="S499" i="1"/>
  <c r="Z499" i="1"/>
  <c r="AA499" i="1"/>
  <c r="AB499" i="1"/>
  <c r="N500" i="1"/>
  <c r="P500" i="1"/>
  <c r="Q500" i="1"/>
  <c r="S500" i="1"/>
  <c r="T500" i="1"/>
  <c r="U500" i="1"/>
  <c r="Z500" i="1"/>
  <c r="AA500" i="1"/>
  <c r="AB500" i="1"/>
  <c r="N501" i="1"/>
  <c r="P501" i="1"/>
  <c r="Q501" i="1"/>
  <c r="S501" i="1"/>
  <c r="T501" i="1"/>
  <c r="U501" i="1"/>
  <c r="Z501" i="1"/>
  <c r="AA501" i="1"/>
  <c r="AB501" i="1"/>
  <c r="N502" i="1"/>
  <c r="Q502" i="1"/>
  <c r="S502" i="1"/>
  <c r="T502" i="1"/>
  <c r="U502" i="1"/>
  <c r="P502" i="1"/>
  <c r="Z502" i="1"/>
  <c r="AA502" i="1"/>
  <c r="AB502" i="1"/>
  <c r="N503" i="1"/>
  <c r="P503" i="1"/>
  <c r="S503" i="1"/>
  <c r="Z503" i="1"/>
  <c r="AA503" i="1"/>
  <c r="AB503" i="1"/>
  <c r="N504" i="1"/>
  <c r="P504" i="1"/>
  <c r="Q504" i="1"/>
  <c r="S504" i="1"/>
  <c r="T504" i="1"/>
  <c r="U504" i="1"/>
  <c r="Z504" i="1"/>
  <c r="AA504" i="1"/>
  <c r="AB504" i="1"/>
  <c r="N505" i="1"/>
  <c r="P505" i="1"/>
  <c r="Q505" i="1"/>
  <c r="S505" i="1"/>
  <c r="T505" i="1"/>
  <c r="U505" i="1"/>
  <c r="Z505" i="1"/>
  <c r="AA505" i="1"/>
  <c r="AB505" i="1"/>
  <c r="N506" i="1"/>
  <c r="Q506" i="1"/>
  <c r="S506" i="1"/>
  <c r="T506" i="1"/>
  <c r="U506" i="1"/>
  <c r="P506" i="1"/>
  <c r="Z506" i="1"/>
  <c r="AA506" i="1"/>
  <c r="AB506" i="1"/>
  <c r="N507" i="1"/>
  <c r="P507" i="1"/>
  <c r="S507" i="1"/>
  <c r="Z507" i="1"/>
  <c r="AA507" i="1"/>
  <c r="AB507" i="1"/>
  <c r="N508" i="1"/>
  <c r="P508" i="1"/>
  <c r="Q508" i="1"/>
  <c r="S508" i="1"/>
  <c r="T508" i="1"/>
  <c r="U508" i="1"/>
  <c r="Z508" i="1"/>
  <c r="AA508" i="1"/>
  <c r="AB508" i="1"/>
  <c r="N509" i="1"/>
  <c r="P509" i="1"/>
  <c r="Q509" i="1"/>
  <c r="S509" i="1"/>
  <c r="T509" i="1"/>
  <c r="U509" i="1"/>
  <c r="Z509" i="1"/>
  <c r="AA509" i="1"/>
  <c r="AB509" i="1"/>
  <c r="N510" i="1"/>
  <c r="Q510" i="1"/>
  <c r="S510" i="1"/>
  <c r="T510" i="1"/>
  <c r="U510" i="1"/>
  <c r="P510" i="1"/>
  <c r="Z510" i="1"/>
  <c r="AA510" i="1"/>
  <c r="AB510" i="1"/>
  <c r="N511" i="1"/>
  <c r="P511" i="1"/>
  <c r="S511" i="1"/>
  <c r="Z511" i="1"/>
  <c r="AA511" i="1"/>
  <c r="AB511" i="1"/>
  <c r="N512" i="1"/>
  <c r="P512" i="1"/>
  <c r="Q512" i="1"/>
  <c r="S512" i="1"/>
  <c r="T512" i="1"/>
  <c r="U512" i="1"/>
  <c r="Z512" i="1"/>
  <c r="AA512" i="1"/>
  <c r="AB512" i="1"/>
  <c r="N513" i="1"/>
  <c r="P513" i="1"/>
  <c r="Q513" i="1"/>
  <c r="S513" i="1"/>
  <c r="T513" i="1"/>
  <c r="U513" i="1"/>
  <c r="Z513" i="1"/>
  <c r="AA513" i="1"/>
  <c r="AB513" i="1"/>
  <c r="N514" i="1"/>
  <c r="Q514" i="1"/>
  <c r="S514" i="1"/>
  <c r="T514" i="1"/>
  <c r="U514" i="1"/>
  <c r="P514" i="1"/>
  <c r="Z514" i="1"/>
  <c r="AA514" i="1"/>
  <c r="AB514" i="1"/>
  <c r="N515" i="1"/>
  <c r="P515" i="1"/>
  <c r="S515" i="1"/>
  <c r="Z515" i="1"/>
  <c r="AA515" i="1"/>
  <c r="AB515" i="1"/>
  <c r="N516" i="1"/>
  <c r="P516" i="1"/>
  <c r="Q516" i="1"/>
  <c r="S516" i="1"/>
  <c r="T516" i="1"/>
  <c r="U516" i="1"/>
  <c r="Z516" i="1"/>
  <c r="AA516" i="1"/>
  <c r="AB516" i="1"/>
  <c r="N517" i="1"/>
  <c r="P517" i="1"/>
  <c r="Q517" i="1"/>
  <c r="S517" i="1"/>
  <c r="T517" i="1"/>
  <c r="U517" i="1"/>
  <c r="Z517" i="1"/>
  <c r="AA517" i="1"/>
  <c r="AB517" i="1"/>
  <c r="N518" i="1"/>
  <c r="Q518" i="1"/>
  <c r="S518" i="1"/>
  <c r="T518" i="1"/>
  <c r="U518" i="1"/>
  <c r="P518" i="1"/>
  <c r="Z518" i="1"/>
  <c r="AA518" i="1"/>
  <c r="AB518" i="1"/>
  <c r="N519" i="1"/>
  <c r="P519" i="1"/>
  <c r="S519" i="1"/>
  <c r="Z519" i="1"/>
  <c r="AA519" i="1"/>
  <c r="AB519" i="1"/>
  <c r="N520" i="1"/>
  <c r="P520" i="1"/>
  <c r="Q520" i="1"/>
  <c r="S520" i="1"/>
  <c r="T520" i="1"/>
  <c r="U520" i="1"/>
  <c r="Z520" i="1"/>
  <c r="AA520" i="1"/>
  <c r="AB520" i="1"/>
  <c r="N521" i="1"/>
  <c r="P521" i="1"/>
  <c r="Q521" i="1"/>
  <c r="S521" i="1"/>
  <c r="T521" i="1"/>
  <c r="U521" i="1"/>
  <c r="Z521" i="1"/>
  <c r="AA521" i="1"/>
  <c r="AB521" i="1"/>
  <c r="N522" i="1"/>
  <c r="Q522" i="1"/>
  <c r="S522" i="1"/>
  <c r="T522" i="1"/>
  <c r="U522" i="1"/>
  <c r="P522" i="1"/>
  <c r="Z522" i="1"/>
  <c r="AA522" i="1"/>
  <c r="AB522" i="1"/>
  <c r="N523" i="1"/>
  <c r="P523" i="1"/>
  <c r="S523" i="1"/>
  <c r="Z523" i="1"/>
  <c r="AA523" i="1"/>
  <c r="AB523" i="1"/>
  <c r="N524" i="1"/>
  <c r="P524" i="1"/>
  <c r="Q524" i="1"/>
  <c r="S524" i="1"/>
  <c r="T524" i="1"/>
  <c r="U524" i="1"/>
  <c r="Z524" i="1"/>
  <c r="AA524" i="1"/>
  <c r="AB524" i="1"/>
  <c r="N525" i="1"/>
  <c r="P525" i="1"/>
  <c r="Q525" i="1"/>
  <c r="S525" i="1"/>
  <c r="T525" i="1"/>
  <c r="U525" i="1"/>
  <c r="Z525" i="1"/>
  <c r="AA525" i="1"/>
  <c r="AB525" i="1"/>
  <c r="N526" i="1"/>
  <c r="Q526" i="1"/>
  <c r="S526" i="1"/>
  <c r="T526" i="1"/>
  <c r="U526" i="1"/>
  <c r="P526" i="1"/>
  <c r="Z526" i="1"/>
  <c r="AA526" i="1"/>
  <c r="AB526" i="1"/>
  <c r="N527" i="1"/>
  <c r="P527" i="1"/>
  <c r="S527" i="1"/>
  <c r="Z527" i="1"/>
  <c r="AA527" i="1"/>
  <c r="AB527" i="1"/>
  <c r="N528" i="1"/>
  <c r="P528" i="1"/>
  <c r="Q528" i="1"/>
  <c r="S528" i="1"/>
  <c r="T528" i="1"/>
  <c r="U528" i="1"/>
  <c r="Z528" i="1"/>
  <c r="AA528" i="1"/>
  <c r="AB528" i="1"/>
  <c r="N529" i="1"/>
  <c r="P529" i="1"/>
  <c r="Q529" i="1"/>
  <c r="S529" i="1"/>
  <c r="T529" i="1"/>
  <c r="U529" i="1"/>
  <c r="Z529" i="1"/>
  <c r="AA529" i="1"/>
  <c r="AB529" i="1"/>
  <c r="N530" i="1"/>
  <c r="Q530" i="1"/>
  <c r="S530" i="1"/>
  <c r="T530" i="1"/>
  <c r="U530" i="1"/>
  <c r="P530" i="1"/>
  <c r="Z530" i="1"/>
  <c r="AA530" i="1"/>
  <c r="AB530" i="1"/>
  <c r="N531" i="1"/>
  <c r="P531" i="1"/>
  <c r="S531" i="1"/>
  <c r="Z531" i="1"/>
  <c r="AA531" i="1"/>
  <c r="AB531" i="1"/>
  <c r="N532" i="1"/>
  <c r="P532" i="1"/>
  <c r="Q532" i="1"/>
  <c r="S532" i="1"/>
  <c r="T532" i="1"/>
  <c r="U532" i="1"/>
  <c r="Z532" i="1"/>
  <c r="AA532" i="1"/>
  <c r="AB532" i="1"/>
  <c r="N533" i="1"/>
  <c r="P533" i="1"/>
  <c r="Q533" i="1"/>
  <c r="S533" i="1"/>
  <c r="T533" i="1"/>
  <c r="U533" i="1"/>
  <c r="Z533" i="1"/>
  <c r="AA533" i="1"/>
  <c r="AB533" i="1"/>
  <c r="N534" i="1"/>
  <c r="Q534" i="1"/>
  <c r="S534" i="1"/>
  <c r="T534" i="1"/>
  <c r="U534" i="1"/>
  <c r="P534" i="1"/>
  <c r="Z534" i="1"/>
  <c r="AA534" i="1"/>
  <c r="AB534" i="1"/>
  <c r="N535" i="1"/>
  <c r="P535" i="1"/>
  <c r="S535" i="1"/>
  <c r="Z535" i="1"/>
  <c r="AA535" i="1"/>
  <c r="AB535" i="1"/>
  <c r="N536" i="1"/>
  <c r="P536" i="1"/>
  <c r="Q536" i="1"/>
  <c r="S536" i="1"/>
  <c r="T536" i="1"/>
  <c r="U536" i="1"/>
  <c r="Z536" i="1"/>
  <c r="AA536" i="1"/>
  <c r="AB536" i="1"/>
  <c r="N537" i="1"/>
  <c r="P537" i="1"/>
  <c r="Q537" i="1"/>
  <c r="S537" i="1"/>
  <c r="T537" i="1"/>
  <c r="U537" i="1"/>
  <c r="Z537" i="1"/>
  <c r="AA537" i="1"/>
  <c r="AB537" i="1"/>
  <c r="N538" i="1"/>
  <c r="Q538" i="1"/>
  <c r="S538" i="1"/>
  <c r="T538" i="1"/>
  <c r="U538" i="1"/>
  <c r="P538" i="1"/>
  <c r="Z538" i="1"/>
  <c r="AA538" i="1"/>
  <c r="AB538" i="1"/>
  <c r="N539" i="1"/>
  <c r="P539" i="1"/>
  <c r="S539" i="1"/>
  <c r="Z539" i="1"/>
  <c r="AA539" i="1"/>
  <c r="AB539" i="1"/>
  <c r="N540" i="1"/>
  <c r="P540" i="1"/>
  <c r="Q540" i="1"/>
  <c r="S540" i="1"/>
  <c r="T540" i="1"/>
  <c r="U540" i="1"/>
  <c r="Z540" i="1"/>
  <c r="AA540" i="1"/>
  <c r="AB540" i="1"/>
  <c r="N541" i="1"/>
  <c r="P541" i="1"/>
  <c r="Q541" i="1"/>
  <c r="S541" i="1"/>
  <c r="T541" i="1"/>
  <c r="U541" i="1"/>
  <c r="Z541" i="1"/>
  <c r="AA541" i="1"/>
  <c r="AB541" i="1"/>
  <c r="N542" i="1"/>
  <c r="Q542" i="1"/>
  <c r="S542" i="1"/>
  <c r="T542" i="1"/>
  <c r="U542" i="1"/>
  <c r="P542" i="1"/>
  <c r="Z542" i="1"/>
  <c r="AA542" i="1"/>
  <c r="AB542" i="1"/>
  <c r="N543" i="1"/>
  <c r="P543" i="1"/>
  <c r="S543" i="1"/>
  <c r="Z543" i="1"/>
  <c r="AA543" i="1"/>
  <c r="AB543" i="1"/>
  <c r="N544" i="1"/>
  <c r="P544" i="1"/>
  <c r="Q544" i="1"/>
  <c r="S544" i="1"/>
  <c r="T544" i="1"/>
  <c r="U544" i="1"/>
  <c r="Z544" i="1"/>
  <c r="AA544" i="1"/>
  <c r="AB544" i="1"/>
  <c r="N545" i="1"/>
  <c r="P545" i="1"/>
  <c r="Q545" i="1"/>
  <c r="S545" i="1"/>
  <c r="T545" i="1"/>
  <c r="U545" i="1"/>
  <c r="Z545" i="1"/>
  <c r="AA545" i="1"/>
  <c r="AB545" i="1"/>
  <c r="N546" i="1"/>
  <c r="Q546" i="1"/>
  <c r="S546" i="1"/>
  <c r="T546" i="1"/>
  <c r="U546" i="1"/>
  <c r="P546" i="1"/>
  <c r="Z546" i="1"/>
  <c r="AA546" i="1"/>
  <c r="AB546" i="1"/>
  <c r="N547" i="1"/>
  <c r="P547" i="1"/>
  <c r="S547" i="1"/>
  <c r="Z547" i="1"/>
  <c r="AA547" i="1"/>
  <c r="AB547" i="1"/>
  <c r="N548" i="1"/>
  <c r="P548" i="1"/>
  <c r="Q548" i="1"/>
  <c r="S548" i="1"/>
  <c r="T548" i="1"/>
  <c r="U548" i="1"/>
  <c r="Z548" i="1"/>
  <c r="AA548" i="1"/>
  <c r="AB548" i="1"/>
  <c r="N549" i="1"/>
  <c r="P549" i="1"/>
  <c r="Q549" i="1"/>
  <c r="S549" i="1"/>
  <c r="T549" i="1"/>
  <c r="U549" i="1"/>
  <c r="Z549" i="1"/>
  <c r="AA549" i="1"/>
  <c r="AB549" i="1"/>
  <c r="N550" i="1"/>
  <c r="Q550" i="1"/>
  <c r="S550" i="1"/>
  <c r="T550" i="1"/>
  <c r="U550" i="1"/>
  <c r="P550" i="1"/>
  <c r="Z550" i="1"/>
  <c r="AA550" i="1"/>
  <c r="AB550" i="1"/>
  <c r="N551" i="1"/>
  <c r="P551" i="1"/>
  <c r="S551" i="1"/>
  <c r="Z551" i="1"/>
  <c r="AA551" i="1"/>
  <c r="AB551" i="1"/>
  <c r="N552" i="1"/>
  <c r="P552" i="1"/>
  <c r="Q552" i="1"/>
  <c r="S552" i="1"/>
  <c r="T552" i="1"/>
  <c r="U552" i="1"/>
  <c r="Z552" i="1"/>
  <c r="AA552" i="1"/>
  <c r="AB552" i="1"/>
  <c r="N553" i="1"/>
  <c r="P553" i="1"/>
  <c r="Q553" i="1"/>
  <c r="S553" i="1"/>
  <c r="T553" i="1"/>
  <c r="U553" i="1"/>
  <c r="Z553" i="1"/>
  <c r="AA553" i="1"/>
  <c r="AB553" i="1"/>
  <c r="N554" i="1"/>
  <c r="Q554" i="1"/>
  <c r="S554" i="1"/>
  <c r="T554" i="1"/>
  <c r="U554" i="1"/>
  <c r="P554" i="1"/>
  <c r="Z554" i="1"/>
  <c r="AA554" i="1"/>
  <c r="AB554" i="1"/>
  <c r="N555" i="1"/>
  <c r="P555" i="1"/>
  <c r="S555" i="1"/>
  <c r="Z555" i="1"/>
  <c r="AA555" i="1"/>
  <c r="AB555" i="1"/>
  <c r="N556" i="1"/>
  <c r="P556" i="1"/>
  <c r="Q556" i="1"/>
  <c r="S556" i="1"/>
  <c r="T556" i="1"/>
  <c r="U556" i="1"/>
  <c r="Z556" i="1"/>
  <c r="AA556" i="1"/>
  <c r="AB556" i="1"/>
  <c r="N557" i="1"/>
  <c r="P557" i="1"/>
  <c r="Q557" i="1"/>
  <c r="S557" i="1"/>
  <c r="T557" i="1"/>
  <c r="U557" i="1"/>
  <c r="Z557" i="1"/>
  <c r="AA557" i="1"/>
  <c r="AB557" i="1"/>
  <c r="N558" i="1"/>
  <c r="Q558" i="1"/>
  <c r="S558" i="1"/>
  <c r="T558" i="1"/>
  <c r="P558" i="1"/>
  <c r="U558" i="1"/>
  <c r="Z558" i="1"/>
  <c r="AA558" i="1"/>
  <c r="AB558" i="1"/>
  <c r="N559" i="1"/>
  <c r="S559" i="1"/>
  <c r="Z559" i="1"/>
  <c r="AA559" i="1"/>
  <c r="AB559" i="1"/>
  <c r="N560" i="1"/>
  <c r="P560" i="1"/>
  <c r="Q560" i="1"/>
  <c r="S560" i="1"/>
  <c r="T560" i="1"/>
  <c r="U560" i="1"/>
  <c r="Z560" i="1"/>
  <c r="AA560" i="1"/>
  <c r="AB560" i="1"/>
  <c r="N561" i="1"/>
  <c r="P561" i="1"/>
  <c r="Q561" i="1"/>
  <c r="S561" i="1"/>
  <c r="T561" i="1"/>
  <c r="U561" i="1"/>
  <c r="Z561" i="1"/>
  <c r="AA561" i="1"/>
  <c r="AB561" i="1"/>
  <c r="N562" i="1"/>
  <c r="Q562" i="1"/>
  <c r="S562" i="1"/>
  <c r="T562" i="1"/>
  <c r="U562" i="1"/>
  <c r="Z562" i="1"/>
  <c r="AA562" i="1"/>
  <c r="AB562" i="1"/>
  <c r="N563" i="1"/>
  <c r="P563" i="1"/>
  <c r="S563" i="1"/>
  <c r="Z563" i="1"/>
  <c r="AA563" i="1"/>
  <c r="AB563" i="1"/>
  <c r="N564" i="1"/>
  <c r="P564" i="1"/>
  <c r="Q564" i="1"/>
  <c r="S564" i="1"/>
  <c r="Z564" i="1"/>
  <c r="AA564" i="1"/>
  <c r="AB564" i="1"/>
  <c r="N565" i="1"/>
  <c r="P565" i="1"/>
  <c r="Q565" i="1"/>
  <c r="S565" i="1"/>
  <c r="T565" i="1"/>
  <c r="U565" i="1"/>
  <c r="Z565" i="1"/>
  <c r="AA565" i="1"/>
  <c r="AB565" i="1"/>
  <c r="N566" i="1"/>
  <c r="Q566" i="1"/>
  <c r="S566" i="1"/>
  <c r="T566" i="1"/>
  <c r="U566" i="1"/>
  <c r="Z566" i="1"/>
  <c r="AA566" i="1"/>
  <c r="AB566" i="1"/>
  <c r="N567" i="1"/>
  <c r="P567" i="1"/>
  <c r="S567" i="1"/>
  <c r="Z567" i="1"/>
  <c r="AA567" i="1"/>
  <c r="AB567" i="1"/>
  <c r="N568" i="1"/>
  <c r="P568" i="1"/>
  <c r="S568" i="1"/>
  <c r="Z568" i="1"/>
  <c r="AA568" i="1"/>
  <c r="AB568" i="1"/>
  <c r="N569" i="1"/>
  <c r="Q569" i="1"/>
  <c r="S569" i="1"/>
  <c r="T569" i="1"/>
  <c r="U569" i="1"/>
  <c r="P569" i="1"/>
  <c r="Z569" i="1"/>
  <c r="AA569" i="1"/>
  <c r="AB569" i="1"/>
  <c r="N570" i="1"/>
  <c r="P570" i="1"/>
  <c r="Q570" i="1"/>
  <c r="S570" i="1"/>
  <c r="T570" i="1"/>
  <c r="U570" i="1"/>
  <c r="Z570" i="1"/>
  <c r="AA570" i="1"/>
  <c r="AB570" i="1"/>
  <c r="N571" i="1"/>
  <c r="P571" i="1"/>
  <c r="Q571" i="1"/>
  <c r="S571" i="1"/>
  <c r="T571" i="1"/>
  <c r="U571" i="1"/>
  <c r="Z571" i="1"/>
  <c r="AA571" i="1"/>
  <c r="AB571" i="1"/>
  <c r="N572" i="1"/>
  <c r="P572" i="1"/>
  <c r="S572" i="1"/>
  <c r="Z572" i="1"/>
  <c r="AA572" i="1"/>
  <c r="AB572" i="1"/>
  <c r="N573" i="1"/>
  <c r="Q573" i="1"/>
  <c r="S573" i="1"/>
  <c r="T573" i="1"/>
  <c r="U573" i="1"/>
  <c r="P573" i="1"/>
  <c r="Z573" i="1"/>
  <c r="AA573" i="1"/>
  <c r="AB573" i="1"/>
  <c r="N574" i="1"/>
  <c r="P574" i="1"/>
  <c r="Q574" i="1"/>
  <c r="S574" i="1"/>
  <c r="T574" i="1"/>
  <c r="U574" i="1"/>
  <c r="Z574" i="1"/>
  <c r="AA574" i="1"/>
  <c r="AB574" i="1"/>
  <c r="N575" i="1"/>
  <c r="P575" i="1"/>
  <c r="Q575" i="1"/>
  <c r="S575" i="1"/>
  <c r="T575" i="1"/>
  <c r="U575" i="1"/>
  <c r="Z575" i="1"/>
  <c r="AA575" i="1"/>
  <c r="AB575" i="1"/>
  <c r="N576" i="1"/>
  <c r="P576" i="1"/>
  <c r="S576" i="1"/>
  <c r="Z576" i="1"/>
  <c r="AA576" i="1"/>
  <c r="AB576" i="1"/>
  <c r="N577" i="1"/>
  <c r="Q577" i="1"/>
  <c r="S577" i="1"/>
  <c r="T577" i="1"/>
  <c r="U577" i="1"/>
  <c r="P577" i="1"/>
  <c r="Z577" i="1"/>
  <c r="AA577" i="1"/>
  <c r="AB577" i="1"/>
  <c r="N578" i="1"/>
  <c r="P578" i="1"/>
  <c r="Q578" i="1"/>
  <c r="S578" i="1"/>
  <c r="T578" i="1"/>
  <c r="U578" i="1"/>
  <c r="Z578" i="1"/>
  <c r="AA578" i="1"/>
  <c r="AB578" i="1"/>
  <c r="N579" i="1"/>
  <c r="P579" i="1"/>
  <c r="Q579" i="1"/>
  <c r="S579" i="1"/>
  <c r="T579" i="1"/>
  <c r="U579" i="1"/>
  <c r="Z579" i="1"/>
  <c r="AA579" i="1"/>
  <c r="AB579" i="1"/>
  <c r="N580" i="1"/>
  <c r="P580" i="1"/>
  <c r="S580" i="1"/>
  <c r="Z580" i="1"/>
  <c r="AA580" i="1"/>
  <c r="AB580" i="1"/>
  <c r="N581" i="1"/>
  <c r="Q581" i="1"/>
  <c r="S581" i="1"/>
  <c r="T581" i="1"/>
  <c r="U581" i="1"/>
  <c r="P581" i="1"/>
  <c r="Z581" i="1"/>
  <c r="AA581" i="1"/>
  <c r="AB581" i="1"/>
  <c r="N582" i="1"/>
  <c r="P582" i="1"/>
  <c r="Q582" i="1"/>
  <c r="S582" i="1"/>
  <c r="T582" i="1"/>
  <c r="U582" i="1"/>
  <c r="Z582" i="1"/>
  <c r="AA582" i="1"/>
  <c r="AB582" i="1"/>
  <c r="N583" i="1"/>
  <c r="P583" i="1"/>
  <c r="Q583" i="1"/>
  <c r="S583" i="1"/>
  <c r="T583" i="1"/>
  <c r="U583" i="1"/>
  <c r="Z583" i="1"/>
  <c r="AA583" i="1"/>
  <c r="AB583" i="1"/>
  <c r="N584" i="1"/>
  <c r="P584" i="1"/>
  <c r="S584" i="1"/>
  <c r="Z584" i="1"/>
  <c r="AA584" i="1"/>
  <c r="AB584" i="1"/>
  <c r="N585" i="1"/>
  <c r="Q585" i="1"/>
  <c r="S585" i="1"/>
  <c r="T585" i="1"/>
  <c r="U585" i="1"/>
  <c r="P585" i="1"/>
  <c r="Z585" i="1"/>
  <c r="AA585" i="1"/>
  <c r="AB585" i="1"/>
  <c r="N586" i="1"/>
  <c r="P586" i="1"/>
  <c r="Q586" i="1"/>
  <c r="S586" i="1"/>
  <c r="T586" i="1"/>
  <c r="U586" i="1"/>
  <c r="Z586" i="1"/>
  <c r="AA586" i="1"/>
  <c r="AB586" i="1"/>
  <c r="N587" i="1"/>
  <c r="P587" i="1"/>
  <c r="Q587" i="1"/>
  <c r="S587" i="1"/>
  <c r="T587" i="1"/>
  <c r="U587" i="1"/>
  <c r="Z587" i="1"/>
  <c r="AA587" i="1"/>
  <c r="AB587" i="1"/>
  <c r="N588" i="1"/>
  <c r="P588" i="1"/>
  <c r="S588" i="1"/>
  <c r="Z588" i="1"/>
  <c r="AA588" i="1"/>
  <c r="AB588" i="1"/>
  <c r="N589" i="1"/>
  <c r="Q589" i="1"/>
  <c r="S589" i="1"/>
  <c r="T589" i="1"/>
  <c r="U589" i="1"/>
  <c r="P589" i="1"/>
  <c r="Z589" i="1"/>
  <c r="AA589" i="1"/>
  <c r="AB589" i="1"/>
  <c r="N590" i="1"/>
  <c r="P590" i="1"/>
  <c r="Q590" i="1"/>
  <c r="S590" i="1"/>
  <c r="T590" i="1"/>
  <c r="U590" i="1"/>
  <c r="Z590" i="1"/>
  <c r="AA590" i="1"/>
  <c r="AB590" i="1"/>
  <c r="N591" i="1"/>
  <c r="P591" i="1"/>
  <c r="Q591" i="1"/>
  <c r="S591" i="1"/>
  <c r="T591" i="1"/>
  <c r="U591" i="1"/>
  <c r="Z591" i="1"/>
  <c r="AA591" i="1"/>
  <c r="AB591" i="1"/>
  <c r="N592" i="1"/>
  <c r="P592" i="1"/>
  <c r="S592" i="1"/>
  <c r="Z592" i="1"/>
  <c r="AA592" i="1"/>
  <c r="AB592" i="1"/>
  <c r="N593" i="1"/>
  <c r="Q593" i="1"/>
  <c r="S593" i="1"/>
  <c r="T593" i="1"/>
  <c r="U593" i="1"/>
  <c r="P593" i="1"/>
  <c r="Z593" i="1"/>
  <c r="AA593" i="1"/>
  <c r="AB593" i="1"/>
  <c r="N594" i="1"/>
  <c r="P594" i="1"/>
  <c r="Q594" i="1"/>
  <c r="S594" i="1"/>
  <c r="T594" i="1"/>
  <c r="U594" i="1"/>
  <c r="Z594" i="1"/>
  <c r="AA594" i="1"/>
  <c r="AB594" i="1"/>
  <c r="N595" i="1"/>
  <c r="P595" i="1"/>
  <c r="Q595" i="1"/>
  <c r="S595" i="1"/>
  <c r="T595" i="1"/>
  <c r="U595" i="1"/>
  <c r="Z595" i="1"/>
  <c r="AA595" i="1"/>
  <c r="AB595" i="1"/>
  <c r="N596" i="1"/>
  <c r="P596" i="1"/>
  <c r="S596" i="1"/>
  <c r="Z596" i="1"/>
  <c r="AA596" i="1"/>
  <c r="AB596" i="1"/>
  <c r="N597" i="1"/>
  <c r="Q597" i="1"/>
  <c r="S597" i="1"/>
  <c r="T597" i="1"/>
  <c r="U597" i="1"/>
  <c r="P597" i="1"/>
  <c r="Z597" i="1"/>
  <c r="AA597" i="1"/>
  <c r="AB597" i="1"/>
  <c r="N598" i="1"/>
  <c r="P598" i="1"/>
  <c r="Q598" i="1"/>
  <c r="S598" i="1"/>
  <c r="T598" i="1"/>
  <c r="U598" i="1"/>
  <c r="Z598" i="1"/>
  <c r="AA598" i="1"/>
  <c r="AB598" i="1"/>
  <c r="N599" i="1"/>
  <c r="P599" i="1"/>
  <c r="Q599" i="1"/>
  <c r="S599" i="1"/>
  <c r="T599" i="1"/>
  <c r="U599" i="1"/>
  <c r="Z599" i="1"/>
  <c r="AA599" i="1"/>
  <c r="AB599" i="1"/>
  <c r="N600" i="1"/>
  <c r="P600" i="1"/>
  <c r="S600" i="1"/>
  <c r="Z600" i="1"/>
  <c r="AA600" i="1"/>
  <c r="AB600" i="1"/>
  <c r="N601" i="1"/>
  <c r="Q601" i="1"/>
  <c r="S601" i="1"/>
  <c r="T601" i="1"/>
  <c r="U601" i="1"/>
  <c r="P601" i="1"/>
  <c r="Z601" i="1"/>
  <c r="AA601" i="1"/>
  <c r="AB601" i="1"/>
  <c r="N602" i="1"/>
  <c r="P602" i="1"/>
  <c r="Q602" i="1"/>
  <c r="S602" i="1"/>
  <c r="T602" i="1"/>
  <c r="U602" i="1"/>
  <c r="Z602" i="1"/>
  <c r="AA602" i="1"/>
  <c r="AB602" i="1"/>
  <c r="N603" i="1"/>
  <c r="P603" i="1"/>
  <c r="Q603" i="1"/>
  <c r="S603" i="1"/>
  <c r="T603" i="1"/>
  <c r="U603" i="1"/>
  <c r="Z603" i="1"/>
  <c r="AA603" i="1"/>
  <c r="AB603" i="1"/>
  <c r="N604" i="1"/>
  <c r="P604" i="1"/>
  <c r="S604" i="1"/>
  <c r="Z604" i="1"/>
  <c r="AA604" i="1"/>
  <c r="AB604" i="1"/>
  <c r="N605" i="1"/>
  <c r="Q605" i="1"/>
  <c r="S605" i="1"/>
  <c r="T605" i="1"/>
  <c r="U605" i="1"/>
  <c r="P605" i="1"/>
  <c r="Z605" i="1"/>
  <c r="AA605" i="1"/>
  <c r="AB605" i="1"/>
  <c r="N606" i="1"/>
  <c r="P606" i="1"/>
  <c r="Q606" i="1"/>
  <c r="S606" i="1"/>
  <c r="T606" i="1"/>
  <c r="U606" i="1"/>
  <c r="Z606" i="1"/>
  <c r="AA606" i="1"/>
  <c r="AB606" i="1"/>
  <c r="N607" i="1"/>
  <c r="P607" i="1"/>
  <c r="Q607" i="1"/>
  <c r="S607" i="1"/>
  <c r="T607" i="1"/>
  <c r="U607" i="1"/>
  <c r="Z607" i="1"/>
  <c r="AA607" i="1"/>
  <c r="AB607" i="1"/>
  <c r="N608" i="1"/>
  <c r="P608" i="1"/>
  <c r="S608" i="1"/>
  <c r="Z608" i="1"/>
  <c r="AA608" i="1"/>
  <c r="AB608" i="1"/>
  <c r="N609" i="1"/>
  <c r="Q609" i="1"/>
  <c r="S609" i="1"/>
  <c r="T609" i="1"/>
  <c r="U609" i="1"/>
  <c r="P609" i="1"/>
  <c r="Z609" i="1"/>
  <c r="AA609" i="1"/>
  <c r="AB609" i="1"/>
  <c r="N610" i="1"/>
  <c r="P610" i="1"/>
  <c r="Q610" i="1"/>
  <c r="S610" i="1"/>
  <c r="T610" i="1"/>
  <c r="U610" i="1"/>
  <c r="Z610" i="1"/>
  <c r="AA610" i="1"/>
  <c r="AB610" i="1"/>
  <c r="N611" i="1"/>
  <c r="P611" i="1"/>
  <c r="Q611" i="1"/>
  <c r="S611" i="1"/>
  <c r="T611" i="1"/>
  <c r="U611" i="1"/>
  <c r="Z611" i="1"/>
  <c r="AA611" i="1"/>
  <c r="AB611" i="1"/>
  <c r="N612" i="1"/>
  <c r="P612" i="1"/>
  <c r="S612" i="1"/>
  <c r="Z612" i="1"/>
  <c r="AA612" i="1"/>
  <c r="AB612" i="1"/>
  <c r="N613" i="1"/>
  <c r="Q613" i="1"/>
  <c r="S613" i="1"/>
  <c r="T613" i="1"/>
  <c r="U613" i="1"/>
  <c r="P613" i="1"/>
  <c r="Z613" i="1"/>
  <c r="AA613" i="1"/>
  <c r="AB613" i="1"/>
  <c r="N614" i="1"/>
  <c r="P614" i="1"/>
  <c r="Q614" i="1"/>
  <c r="S614" i="1"/>
  <c r="T614" i="1"/>
  <c r="U614" i="1"/>
  <c r="Z614" i="1"/>
  <c r="AA614" i="1"/>
  <c r="AB614" i="1"/>
  <c r="N615" i="1"/>
  <c r="P615" i="1"/>
  <c r="Q615" i="1"/>
  <c r="S615" i="1"/>
  <c r="T615" i="1"/>
  <c r="U615" i="1"/>
  <c r="Z615" i="1"/>
  <c r="AA615" i="1"/>
  <c r="AB615" i="1"/>
  <c r="N616" i="1"/>
  <c r="P616" i="1"/>
  <c r="S616" i="1"/>
  <c r="Z616" i="1"/>
  <c r="AA616" i="1"/>
  <c r="AB616" i="1"/>
  <c r="N617" i="1"/>
  <c r="Q617" i="1"/>
  <c r="S617" i="1"/>
  <c r="T617" i="1"/>
  <c r="U617" i="1"/>
  <c r="P617" i="1"/>
  <c r="Z617" i="1"/>
  <c r="AA617" i="1"/>
  <c r="AB617" i="1"/>
  <c r="N618" i="1"/>
  <c r="P618" i="1"/>
  <c r="Q618" i="1"/>
  <c r="S618" i="1"/>
  <c r="T618" i="1"/>
  <c r="U618" i="1"/>
  <c r="Z618" i="1"/>
  <c r="AA618" i="1"/>
  <c r="AB618" i="1"/>
  <c r="N619" i="1"/>
  <c r="P619" i="1"/>
  <c r="Q619" i="1"/>
  <c r="S619" i="1"/>
  <c r="T619" i="1"/>
  <c r="U619" i="1"/>
  <c r="Z619" i="1"/>
  <c r="AA619" i="1"/>
  <c r="AB619" i="1"/>
  <c r="N620" i="1"/>
  <c r="P620" i="1"/>
  <c r="S620" i="1"/>
  <c r="Z620" i="1"/>
  <c r="AA620" i="1"/>
  <c r="AB620" i="1"/>
  <c r="N621" i="1"/>
  <c r="Q621" i="1"/>
  <c r="S621" i="1"/>
  <c r="T621" i="1"/>
  <c r="U621" i="1"/>
  <c r="P621" i="1"/>
  <c r="Z621" i="1"/>
  <c r="AA621" i="1"/>
  <c r="AB621" i="1"/>
  <c r="N622" i="1"/>
  <c r="P622" i="1"/>
  <c r="Q622" i="1"/>
  <c r="S622" i="1"/>
  <c r="T622" i="1"/>
  <c r="U622" i="1"/>
  <c r="Z622" i="1"/>
  <c r="AA622" i="1"/>
  <c r="AB622" i="1"/>
  <c r="N623" i="1"/>
  <c r="P623" i="1"/>
  <c r="Q623" i="1"/>
  <c r="S623" i="1"/>
  <c r="T623" i="1"/>
  <c r="U623" i="1"/>
  <c r="Z623" i="1"/>
  <c r="AA623" i="1"/>
  <c r="AB623" i="1"/>
  <c r="N624" i="1"/>
  <c r="P624" i="1"/>
  <c r="S624" i="1"/>
  <c r="Z624" i="1"/>
  <c r="AA624" i="1"/>
  <c r="AB624" i="1"/>
  <c r="N625" i="1"/>
  <c r="Q625" i="1"/>
  <c r="S625" i="1"/>
  <c r="T625" i="1"/>
  <c r="U625" i="1"/>
  <c r="P625" i="1"/>
  <c r="Z625" i="1"/>
  <c r="AA625" i="1"/>
  <c r="AB625" i="1"/>
  <c r="N626" i="1"/>
  <c r="P626" i="1"/>
  <c r="Q626" i="1"/>
  <c r="S626" i="1"/>
  <c r="T626" i="1"/>
  <c r="U626" i="1"/>
  <c r="Z626" i="1"/>
  <c r="AA626" i="1"/>
  <c r="AB626" i="1"/>
  <c r="N627" i="1"/>
  <c r="P627" i="1"/>
  <c r="Q627" i="1"/>
  <c r="S627" i="1"/>
  <c r="T627" i="1"/>
  <c r="U627" i="1"/>
  <c r="Z627" i="1"/>
  <c r="AA627" i="1"/>
  <c r="AB627" i="1"/>
  <c r="N628" i="1"/>
  <c r="P628" i="1"/>
  <c r="S628" i="1"/>
  <c r="Z628" i="1"/>
  <c r="AA628" i="1"/>
  <c r="AB628" i="1"/>
  <c r="N629" i="1"/>
  <c r="Q629" i="1"/>
  <c r="S629" i="1"/>
  <c r="T629" i="1"/>
  <c r="U629" i="1"/>
  <c r="P629" i="1"/>
  <c r="Z629" i="1"/>
  <c r="AA629" i="1"/>
  <c r="AB629" i="1"/>
  <c r="N630" i="1"/>
  <c r="P630" i="1"/>
  <c r="Q630" i="1"/>
  <c r="S630" i="1"/>
  <c r="T630" i="1"/>
  <c r="U630" i="1"/>
  <c r="Z630" i="1"/>
  <c r="AA630" i="1"/>
  <c r="AB630" i="1"/>
  <c r="N631" i="1"/>
  <c r="P631" i="1"/>
  <c r="Q631" i="1"/>
  <c r="S631" i="1"/>
  <c r="T631" i="1"/>
  <c r="U631" i="1"/>
  <c r="Z631" i="1"/>
  <c r="AA631" i="1"/>
  <c r="AB631" i="1"/>
  <c r="N632" i="1"/>
  <c r="P632" i="1"/>
  <c r="S632" i="1"/>
  <c r="Z632" i="1"/>
  <c r="AA632" i="1"/>
  <c r="AB632" i="1"/>
  <c r="N633" i="1"/>
  <c r="Q633" i="1"/>
  <c r="S633" i="1"/>
  <c r="T633" i="1"/>
  <c r="U633" i="1"/>
  <c r="P633" i="1"/>
  <c r="Z633" i="1"/>
  <c r="AA633" i="1"/>
  <c r="AB633" i="1"/>
  <c r="N634" i="1"/>
  <c r="P634" i="1"/>
  <c r="Q634" i="1"/>
  <c r="S634" i="1"/>
  <c r="T634" i="1"/>
  <c r="U634" i="1"/>
  <c r="Z634" i="1"/>
  <c r="AA634" i="1"/>
  <c r="AB634" i="1"/>
  <c r="N635" i="1"/>
  <c r="P635" i="1"/>
  <c r="Q635" i="1"/>
  <c r="S635" i="1"/>
  <c r="T635" i="1"/>
  <c r="U635" i="1"/>
  <c r="Z635" i="1"/>
  <c r="AA635" i="1"/>
  <c r="AB635" i="1"/>
  <c r="N636" i="1"/>
  <c r="P636" i="1"/>
  <c r="S636" i="1"/>
  <c r="Z636" i="1"/>
  <c r="AA636" i="1"/>
  <c r="AB636" i="1"/>
  <c r="N637" i="1"/>
  <c r="Q637" i="1"/>
  <c r="S637" i="1"/>
  <c r="T637" i="1"/>
  <c r="U637" i="1"/>
  <c r="P637" i="1"/>
  <c r="Z637" i="1"/>
  <c r="AA637" i="1"/>
  <c r="AB637" i="1"/>
  <c r="N638" i="1"/>
  <c r="P638" i="1"/>
  <c r="Q638" i="1"/>
  <c r="S638" i="1"/>
  <c r="T638" i="1"/>
  <c r="U638" i="1"/>
  <c r="Z638" i="1"/>
  <c r="AA638" i="1"/>
  <c r="AB638" i="1"/>
  <c r="N639" i="1"/>
  <c r="P639" i="1"/>
  <c r="Q639" i="1"/>
  <c r="S639" i="1"/>
  <c r="T639" i="1"/>
  <c r="U639" i="1"/>
  <c r="Z639" i="1"/>
  <c r="AA639" i="1"/>
  <c r="AB639" i="1"/>
  <c r="N640" i="1"/>
  <c r="P640" i="1"/>
  <c r="S640" i="1"/>
  <c r="Z640" i="1"/>
  <c r="AA640" i="1"/>
  <c r="AB640" i="1"/>
  <c r="N641" i="1"/>
  <c r="Q641" i="1"/>
  <c r="S641" i="1"/>
  <c r="T641" i="1"/>
  <c r="U641" i="1"/>
  <c r="P641" i="1"/>
  <c r="Z641" i="1"/>
  <c r="AA641" i="1"/>
  <c r="AB641" i="1"/>
  <c r="N642" i="1"/>
  <c r="P642" i="1"/>
  <c r="Q642" i="1"/>
  <c r="S642" i="1"/>
  <c r="T642" i="1"/>
  <c r="U642" i="1"/>
  <c r="Z642" i="1"/>
  <c r="AA642" i="1"/>
  <c r="AB642" i="1"/>
  <c r="N643" i="1"/>
  <c r="P643" i="1"/>
  <c r="Q643" i="1"/>
  <c r="S643" i="1"/>
  <c r="T643" i="1"/>
  <c r="U643" i="1"/>
  <c r="Z643" i="1"/>
  <c r="AA643" i="1"/>
  <c r="AB643" i="1"/>
  <c r="N644" i="1"/>
  <c r="P644" i="1"/>
  <c r="S644" i="1"/>
  <c r="Z644" i="1"/>
  <c r="AA644" i="1"/>
  <c r="AB644" i="1"/>
  <c r="N645" i="1"/>
  <c r="Q645" i="1"/>
  <c r="S645" i="1"/>
  <c r="T645" i="1"/>
  <c r="U645" i="1"/>
  <c r="P645" i="1"/>
  <c r="Z645" i="1"/>
  <c r="AA645" i="1"/>
  <c r="AB645" i="1"/>
  <c r="N646" i="1"/>
  <c r="P646" i="1"/>
  <c r="Q646" i="1"/>
  <c r="S646" i="1"/>
  <c r="T646" i="1"/>
  <c r="U646" i="1"/>
  <c r="Z646" i="1"/>
  <c r="AA646" i="1"/>
  <c r="AB646" i="1"/>
  <c r="N647" i="1"/>
  <c r="P647" i="1"/>
  <c r="Q647" i="1"/>
  <c r="S647" i="1"/>
  <c r="T647" i="1"/>
  <c r="U647" i="1"/>
  <c r="Z647" i="1"/>
  <c r="AA647" i="1"/>
  <c r="AB647" i="1"/>
  <c r="N648" i="1"/>
  <c r="P648" i="1"/>
  <c r="S648" i="1"/>
  <c r="Z648" i="1"/>
  <c r="AA648" i="1"/>
  <c r="AB648" i="1"/>
  <c r="N649" i="1"/>
  <c r="Q649" i="1"/>
  <c r="S649" i="1"/>
  <c r="T649" i="1"/>
  <c r="U649" i="1"/>
  <c r="P649" i="1"/>
  <c r="Z649" i="1"/>
  <c r="AA649" i="1"/>
  <c r="AB649" i="1"/>
  <c r="N650" i="1"/>
  <c r="P650" i="1"/>
  <c r="Q650" i="1"/>
  <c r="S650" i="1"/>
  <c r="T650" i="1"/>
  <c r="U650" i="1"/>
  <c r="Z650" i="1"/>
  <c r="AA650" i="1"/>
  <c r="AB650" i="1"/>
  <c r="N651" i="1"/>
  <c r="P651" i="1"/>
  <c r="Q651" i="1"/>
  <c r="S651" i="1"/>
  <c r="T651" i="1"/>
  <c r="U651" i="1"/>
  <c r="Z651" i="1"/>
  <c r="AA651" i="1"/>
  <c r="AB651" i="1"/>
  <c r="N652" i="1"/>
  <c r="P652" i="1"/>
  <c r="S652" i="1"/>
  <c r="Z652" i="1"/>
  <c r="AA652" i="1"/>
  <c r="AB652" i="1"/>
  <c r="N653" i="1"/>
  <c r="Q653" i="1"/>
  <c r="S653" i="1"/>
  <c r="T653" i="1"/>
  <c r="U653" i="1"/>
  <c r="P653" i="1"/>
  <c r="Z653" i="1"/>
  <c r="AA653" i="1"/>
  <c r="AB653" i="1"/>
  <c r="N654" i="1"/>
  <c r="P654" i="1"/>
  <c r="Q654" i="1"/>
  <c r="S654" i="1"/>
  <c r="T654" i="1"/>
  <c r="U654" i="1"/>
  <c r="Z654" i="1"/>
  <c r="AA654" i="1"/>
  <c r="AB654" i="1"/>
  <c r="N655" i="1"/>
  <c r="P655" i="1"/>
  <c r="Q655" i="1"/>
  <c r="S655" i="1"/>
  <c r="T655" i="1"/>
  <c r="U655" i="1"/>
  <c r="Z655" i="1"/>
  <c r="AA655" i="1"/>
  <c r="AB655" i="1"/>
  <c r="N656" i="1"/>
  <c r="P656" i="1"/>
  <c r="S656" i="1"/>
  <c r="Z656" i="1"/>
  <c r="AA656" i="1"/>
  <c r="AB656" i="1"/>
  <c r="N657" i="1"/>
  <c r="Q657" i="1"/>
  <c r="S657" i="1"/>
  <c r="T657" i="1"/>
  <c r="U657" i="1"/>
  <c r="P657" i="1"/>
  <c r="Z657" i="1"/>
  <c r="AA657" i="1"/>
  <c r="AB657" i="1"/>
  <c r="N658" i="1"/>
  <c r="P658" i="1"/>
  <c r="Q658" i="1"/>
  <c r="S658" i="1"/>
  <c r="T658" i="1"/>
  <c r="U658" i="1"/>
  <c r="Z658" i="1"/>
  <c r="AA658" i="1"/>
  <c r="AB658" i="1"/>
  <c r="N659" i="1"/>
  <c r="P659" i="1"/>
  <c r="Q659" i="1"/>
  <c r="S659" i="1"/>
  <c r="T659" i="1"/>
  <c r="U659" i="1"/>
  <c r="Z659" i="1"/>
  <c r="AA659" i="1"/>
  <c r="AB659" i="1"/>
  <c r="N660" i="1"/>
  <c r="P660" i="1"/>
  <c r="S660" i="1"/>
  <c r="Z660" i="1"/>
  <c r="AA660" i="1"/>
  <c r="AB660" i="1"/>
  <c r="N661" i="1"/>
  <c r="Q661" i="1"/>
  <c r="S661" i="1"/>
  <c r="T661" i="1"/>
  <c r="U661" i="1"/>
  <c r="P661" i="1"/>
  <c r="Z661" i="1"/>
  <c r="AA661" i="1"/>
  <c r="AB661" i="1"/>
  <c r="N662" i="1"/>
  <c r="P662" i="1"/>
  <c r="Q662" i="1"/>
  <c r="S662" i="1"/>
  <c r="T662" i="1"/>
  <c r="U662" i="1"/>
  <c r="Z662" i="1"/>
  <c r="AA662" i="1"/>
  <c r="AB662" i="1"/>
  <c r="N663" i="1"/>
  <c r="P663" i="1"/>
  <c r="Q663" i="1"/>
  <c r="S663" i="1"/>
  <c r="T663" i="1"/>
  <c r="U663" i="1"/>
  <c r="Z663" i="1"/>
  <c r="AA663" i="1"/>
  <c r="AB663" i="1"/>
  <c r="N664" i="1"/>
  <c r="P664" i="1"/>
  <c r="S664" i="1"/>
  <c r="Z664" i="1"/>
  <c r="AA664" i="1"/>
  <c r="AB664" i="1"/>
  <c r="N665" i="1"/>
  <c r="Q665" i="1"/>
  <c r="S665" i="1"/>
  <c r="T665" i="1"/>
  <c r="U665" i="1"/>
  <c r="P665" i="1"/>
  <c r="Z665" i="1"/>
  <c r="AA665" i="1"/>
  <c r="AB665" i="1"/>
  <c r="N666" i="1"/>
  <c r="P666" i="1"/>
  <c r="Q666" i="1"/>
  <c r="S666" i="1"/>
  <c r="T666" i="1"/>
  <c r="U666" i="1"/>
  <c r="Z666" i="1"/>
  <c r="AA666" i="1"/>
  <c r="AB666" i="1"/>
  <c r="N667" i="1"/>
  <c r="P667" i="1"/>
  <c r="Q667" i="1"/>
  <c r="S667" i="1"/>
  <c r="T667" i="1"/>
  <c r="U667" i="1"/>
  <c r="Z667" i="1"/>
  <c r="AA667" i="1"/>
  <c r="AB667" i="1"/>
  <c r="N668" i="1"/>
  <c r="P668" i="1"/>
  <c r="S668" i="1"/>
  <c r="Z668" i="1"/>
  <c r="AA668" i="1"/>
  <c r="AB668" i="1"/>
  <c r="N669" i="1"/>
  <c r="Q669" i="1"/>
  <c r="S669" i="1"/>
  <c r="T669" i="1"/>
  <c r="U669" i="1"/>
  <c r="P669" i="1"/>
  <c r="Z669" i="1"/>
  <c r="AA669" i="1"/>
  <c r="AB669" i="1"/>
  <c r="N670" i="1"/>
  <c r="P670" i="1"/>
  <c r="Q670" i="1"/>
  <c r="S670" i="1"/>
  <c r="T670" i="1"/>
  <c r="U670" i="1"/>
  <c r="Z670" i="1"/>
  <c r="AA670" i="1"/>
  <c r="AB670" i="1"/>
  <c r="N671" i="1"/>
  <c r="P671" i="1"/>
  <c r="Q671" i="1"/>
  <c r="S671" i="1"/>
  <c r="T671" i="1"/>
  <c r="U671" i="1"/>
  <c r="Z671" i="1"/>
  <c r="AA671" i="1"/>
  <c r="AB671" i="1"/>
  <c r="N672" i="1"/>
  <c r="P672" i="1"/>
  <c r="S672" i="1"/>
  <c r="Z672" i="1"/>
  <c r="AA672" i="1"/>
  <c r="AB672" i="1"/>
  <c r="N673" i="1"/>
  <c r="Q673" i="1"/>
  <c r="S673" i="1"/>
  <c r="T673" i="1"/>
  <c r="U673" i="1"/>
  <c r="P673" i="1"/>
  <c r="Z673" i="1"/>
  <c r="AA673" i="1"/>
  <c r="AB673" i="1"/>
  <c r="N674" i="1"/>
  <c r="P674" i="1"/>
  <c r="Q674" i="1"/>
  <c r="S674" i="1"/>
  <c r="T674" i="1"/>
  <c r="U674" i="1"/>
  <c r="Z674" i="1"/>
  <c r="AA674" i="1"/>
  <c r="AB674" i="1"/>
  <c r="N675" i="1"/>
  <c r="P675" i="1"/>
  <c r="Q675" i="1"/>
  <c r="S675" i="1"/>
  <c r="T675" i="1"/>
  <c r="U675" i="1"/>
  <c r="Z675" i="1"/>
  <c r="AA675" i="1"/>
  <c r="AB675" i="1"/>
  <c r="N676" i="1"/>
  <c r="P676" i="1"/>
  <c r="S676" i="1"/>
  <c r="Z676" i="1"/>
  <c r="AA676" i="1"/>
  <c r="AB676" i="1"/>
  <c r="N677" i="1"/>
  <c r="Q677" i="1"/>
  <c r="S677" i="1"/>
  <c r="T677" i="1"/>
  <c r="U677" i="1"/>
  <c r="P677" i="1"/>
  <c r="Z677" i="1"/>
  <c r="AA677" i="1"/>
  <c r="AB677" i="1"/>
  <c r="N678" i="1"/>
  <c r="P678" i="1"/>
  <c r="Q678" i="1"/>
  <c r="S678" i="1"/>
  <c r="T678" i="1"/>
  <c r="U678" i="1"/>
  <c r="Z678" i="1"/>
  <c r="AA678" i="1"/>
  <c r="AB678" i="1"/>
  <c r="N679" i="1"/>
  <c r="P679" i="1"/>
  <c r="Q679" i="1"/>
  <c r="S679" i="1"/>
  <c r="T679" i="1"/>
  <c r="U679" i="1"/>
  <c r="Z679" i="1"/>
  <c r="AA679" i="1"/>
  <c r="AB679" i="1"/>
  <c r="N680" i="1"/>
  <c r="P680" i="1"/>
  <c r="S680" i="1"/>
  <c r="Z680" i="1"/>
  <c r="AA680" i="1"/>
  <c r="AB680" i="1"/>
  <c r="N681" i="1"/>
  <c r="Q681" i="1"/>
  <c r="S681" i="1"/>
  <c r="T681" i="1"/>
  <c r="U681" i="1"/>
  <c r="P681" i="1"/>
  <c r="Z681" i="1"/>
  <c r="AA681" i="1"/>
  <c r="AB681" i="1"/>
  <c r="N682" i="1"/>
  <c r="P682" i="1"/>
  <c r="Q682" i="1"/>
  <c r="S682" i="1"/>
  <c r="T682" i="1"/>
  <c r="U682" i="1"/>
  <c r="Z682" i="1"/>
  <c r="AA682" i="1"/>
  <c r="AB682" i="1"/>
  <c r="N683" i="1"/>
  <c r="P683" i="1"/>
  <c r="Q683" i="1"/>
  <c r="S683" i="1"/>
  <c r="T683" i="1"/>
  <c r="U683" i="1"/>
  <c r="Z683" i="1"/>
  <c r="AA683" i="1"/>
  <c r="AB683" i="1"/>
  <c r="N684" i="1"/>
  <c r="P684" i="1"/>
  <c r="S684" i="1"/>
  <c r="Z684" i="1"/>
  <c r="AA684" i="1"/>
  <c r="AB684" i="1"/>
  <c r="N685" i="1"/>
  <c r="Q685" i="1"/>
  <c r="S685" i="1"/>
  <c r="T685" i="1"/>
  <c r="U685" i="1"/>
  <c r="P685" i="1"/>
  <c r="Z685" i="1"/>
  <c r="AA685" i="1"/>
  <c r="AB685" i="1"/>
  <c r="N686" i="1"/>
  <c r="P686" i="1"/>
  <c r="Q686" i="1"/>
  <c r="S686" i="1"/>
  <c r="T686" i="1"/>
  <c r="U686" i="1"/>
  <c r="Z686" i="1"/>
  <c r="AA686" i="1"/>
  <c r="AB686" i="1"/>
  <c r="N687" i="1"/>
  <c r="P687" i="1"/>
  <c r="Q687" i="1"/>
  <c r="S687" i="1"/>
  <c r="T687" i="1"/>
  <c r="U687" i="1"/>
  <c r="Z687" i="1"/>
  <c r="AA687" i="1"/>
  <c r="AB687" i="1"/>
  <c r="N688" i="1"/>
  <c r="P688" i="1"/>
  <c r="S688" i="1"/>
  <c r="Z688" i="1"/>
  <c r="AA688" i="1"/>
  <c r="AB688" i="1"/>
  <c r="N689" i="1"/>
  <c r="Q689" i="1"/>
  <c r="S689" i="1"/>
  <c r="T689" i="1"/>
  <c r="U689" i="1"/>
  <c r="P689" i="1"/>
  <c r="Z689" i="1"/>
  <c r="AA689" i="1"/>
  <c r="AB689" i="1"/>
  <c r="N690" i="1"/>
  <c r="P690" i="1"/>
  <c r="Q690" i="1"/>
  <c r="S690" i="1"/>
  <c r="T690" i="1"/>
  <c r="U690" i="1"/>
  <c r="Z690" i="1"/>
  <c r="AA690" i="1"/>
  <c r="AB690" i="1"/>
  <c r="N691" i="1"/>
  <c r="P691" i="1"/>
  <c r="Q691" i="1"/>
  <c r="S691" i="1"/>
  <c r="T691" i="1"/>
  <c r="U691" i="1"/>
  <c r="Z691" i="1"/>
  <c r="AA691" i="1"/>
  <c r="AB691" i="1"/>
  <c r="N692" i="1"/>
  <c r="P692" i="1"/>
  <c r="S692" i="1"/>
  <c r="Z692" i="1"/>
  <c r="AA692" i="1"/>
  <c r="AB692" i="1"/>
  <c r="N693" i="1"/>
  <c r="Q693" i="1"/>
  <c r="S693" i="1"/>
  <c r="T693" i="1"/>
  <c r="U693" i="1"/>
  <c r="P693" i="1"/>
  <c r="Z693" i="1"/>
  <c r="AA693" i="1"/>
  <c r="AB693" i="1"/>
  <c r="N694" i="1"/>
  <c r="P694" i="1"/>
  <c r="Q694" i="1"/>
  <c r="S694" i="1"/>
  <c r="T694" i="1"/>
  <c r="U694" i="1"/>
  <c r="Z694" i="1"/>
  <c r="AA694" i="1"/>
  <c r="AB694" i="1"/>
  <c r="N695" i="1"/>
  <c r="P695" i="1"/>
  <c r="Q695" i="1"/>
  <c r="S695" i="1"/>
  <c r="T695" i="1"/>
  <c r="U695" i="1"/>
  <c r="Z695" i="1"/>
  <c r="AA695" i="1"/>
  <c r="AB695" i="1"/>
  <c r="N696" i="1"/>
  <c r="P696" i="1"/>
  <c r="S696" i="1"/>
  <c r="Z696" i="1"/>
  <c r="AA696" i="1"/>
  <c r="AB696" i="1"/>
  <c r="N697" i="1"/>
  <c r="Q697" i="1"/>
  <c r="S697" i="1"/>
  <c r="T697" i="1"/>
  <c r="U697" i="1"/>
  <c r="P697" i="1"/>
  <c r="Z697" i="1"/>
  <c r="AA697" i="1"/>
  <c r="AB697" i="1"/>
  <c r="N698" i="1"/>
  <c r="P698" i="1"/>
  <c r="Q698" i="1"/>
  <c r="S698" i="1"/>
  <c r="T698" i="1"/>
  <c r="U698" i="1"/>
  <c r="Z698" i="1"/>
  <c r="AA698" i="1"/>
  <c r="AB698" i="1"/>
  <c r="N699" i="1"/>
  <c r="P699" i="1"/>
  <c r="Q699" i="1"/>
  <c r="S699" i="1"/>
  <c r="T699" i="1"/>
  <c r="U699" i="1"/>
  <c r="Z699" i="1"/>
  <c r="AA699" i="1"/>
  <c r="AB699" i="1"/>
  <c r="N700" i="1"/>
  <c r="P700" i="1"/>
  <c r="S700" i="1"/>
  <c r="Z700" i="1"/>
  <c r="AA700" i="1"/>
  <c r="AB700" i="1"/>
  <c r="N701" i="1"/>
  <c r="Q701" i="1"/>
  <c r="S701" i="1"/>
  <c r="T701" i="1"/>
  <c r="U701" i="1"/>
  <c r="P701" i="1"/>
  <c r="Z701" i="1"/>
  <c r="AA701" i="1"/>
  <c r="AB701" i="1"/>
  <c r="N702" i="1"/>
  <c r="P702" i="1"/>
  <c r="Q702" i="1"/>
  <c r="S702" i="1"/>
  <c r="T702" i="1"/>
  <c r="U702" i="1"/>
  <c r="Z702" i="1"/>
  <c r="AA702" i="1"/>
  <c r="AB702" i="1"/>
  <c r="N703" i="1"/>
  <c r="P703" i="1"/>
  <c r="Q703" i="1"/>
  <c r="S703" i="1"/>
  <c r="T703" i="1"/>
  <c r="U703" i="1"/>
  <c r="Z703" i="1"/>
  <c r="AA703" i="1"/>
  <c r="AB703" i="1"/>
  <c r="N704" i="1"/>
  <c r="P704" i="1"/>
  <c r="S704" i="1"/>
  <c r="Z704" i="1"/>
  <c r="AA704" i="1"/>
  <c r="AB704" i="1"/>
  <c r="N705" i="1"/>
  <c r="Q705" i="1"/>
  <c r="S705" i="1"/>
  <c r="T705" i="1"/>
  <c r="U705" i="1"/>
  <c r="P705" i="1"/>
  <c r="Z705" i="1"/>
  <c r="AA705" i="1"/>
  <c r="AB705" i="1"/>
  <c r="N706" i="1"/>
  <c r="P706" i="1"/>
  <c r="Q706" i="1"/>
  <c r="S706" i="1"/>
  <c r="T706" i="1"/>
  <c r="U706" i="1"/>
  <c r="Z706" i="1"/>
  <c r="AA706" i="1"/>
  <c r="AB70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J6" i="2"/>
  <c r="M6" i="2"/>
  <c r="J7" i="2"/>
  <c r="M7" i="2"/>
  <c r="J8" i="2"/>
  <c r="M8" i="2"/>
  <c r="J9" i="2"/>
  <c r="M9" i="2"/>
  <c r="J10" i="2"/>
  <c r="M10" i="2"/>
  <c r="J11" i="2"/>
  <c r="M11" i="2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7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Q704" i="1"/>
  <c r="T704" i="1"/>
  <c r="U704" i="1"/>
  <c r="Q700" i="1"/>
  <c r="T700" i="1"/>
  <c r="U700" i="1"/>
  <c r="Q696" i="1"/>
  <c r="T696" i="1"/>
  <c r="U696" i="1"/>
  <c r="Q692" i="1"/>
  <c r="T692" i="1"/>
  <c r="U692" i="1"/>
  <c r="Q688" i="1"/>
  <c r="T688" i="1"/>
  <c r="U688" i="1"/>
  <c r="Q684" i="1"/>
  <c r="T684" i="1"/>
  <c r="U684" i="1"/>
  <c r="Q680" i="1"/>
  <c r="T680" i="1"/>
  <c r="U680" i="1"/>
  <c r="Q676" i="1"/>
  <c r="T676" i="1"/>
  <c r="U676" i="1"/>
  <c r="Q672" i="1"/>
  <c r="T672" i="1"/>
  <c r="U672" i="1"/>
  <c r="Q668" i="1"/>
  <c r="T668" i="1"/>
  <c r="U668" i="1"/>
  <c r="Q664" i="1"/>
  <c r="T664" i="1"/>
  <c r="U664" i="1"/>
  <c r="Q660" i="1"/>
  <c r="T660" i="1"/>
  <c r="U660" i="1"/>
  <c r="Q656" i="1"/>
  <c r="T656" i="1"/>
  <c r="U656" i="1"/>
  <c r="Q652" i="1"/>
  <c r="T652" i="1"/>
  <c r="U652" i="1"/>
  <c r="Q648" i="1"/>
  <c r="T648" i="1"/>
  <c r="U648" i="1"/>
  <c r="Q644" i="1"/>
  <c r="T644" i="1"/>
  <c r="U644" i="1"/>
  <c r="Q640" i="1"/>
  <c r="T640" i="1"/>
  <c r="U640" i="1"/>
  <c r="Q636" i="1"/>
  <c r="T636" i="1"/>
  <c r="U636" i="1"/>
  <c r="Q632" i="1"/>
  <c r="T632" i="1"/>
  <c r="U632" i="1"/>
  <c r="Q628" i="1"/>
  <c r="T628" i="1"/>
  <c r="U628" i="1"/>
  <c r="Q624" i="1"/>
  <c r="T624" i="1"/>
  <c r="U624" i="1"/>
  <c r="Q620" i="1"/>
  <c r="T620" i="1"/>
  <c r="U620" i="1"/>
  <c r="Q616" i="1"/>
  <c r="T616" i="1"/>
  <c r="U616" i="1"/>
  <c r="Q612" i="1"/>
  <c r="T612" i="1"/>
  <c r="U612" i="1"/>
  <c r="Q608" i="1"/>
  <c r="T608" i="1"/>
  <c r="U608" i="1"/>
  <c r="Q604" i="1"/>
  <c r="T604" i="1"/>
  <c r="U604" i="1"/>
  <c r="Q600" i="1"/>
  <c r="T600" i="1"/>
  <c r="U600" i="1"/>
  <c r="Q596" i="1"/>
  <c r="T596" i="1"/>
  <c r="U596" i="1"/>
  <c r="Q592" i="1"/>
  <c r="T592" i="1"/>
  <c r="U592" i="1"/>
  <c r="Q588" i="1"/>
  <c r="T588" i="1"/>
  <c r="U588" i="1"/>
  <c r="Q584" i="1"/>
  <c r="T584" i="1"/>
  <c r="U584" i="1"/>
  <c r="Q580" i="1"/>
  <c r="T580" i="1"/>
  <c r="U580" i="1"/>
  <c r="Q576" i="1"/>
  <c r="T576" i="1"/>
  <c r="U576" i="1"/>
  <c r="Q572" i="1"/>
  <c r="T572" i="1"/>
  <c r="U572" i="1"/>
  <c r="Q568" i="1"/>
  <c r="T568" i="1"/>
  <c r="U568" i="1"/>
  <c r="Q567" i="1"/>
  <c r="T567" i="1"/>
  <c r="U567" i="1"/>
  <c r="P566" i="1"/>
  <c r="T564" i="1"/>
  <c r="U564" i="1"/>
  <c r="Q563" i="1"/>
  <c r="T563" i="1"/>
  <c r="U563" i="1"/>
  <c r="P562" i="1"/>
  <c r="P559" i="1"/>
  <c r="Q559" i="1"/>
  <c r="T559" i="1"/>
  <c r="U559" i="1"/>
  <c r="P401" i="1"/>
  <c r="Q401" i="1"/>
  <c r="T401" i="1"/>
  <c r="U401" i="1"/>
  <c r="P397" i="1"/>
  <c r="Q397" i="1"/>
  <c r="T397" i="1"/>
  <c r="U397" i="1"/>
  <c r="P393" i="1"/>
  <c r="Q393" i="1"/>
  <c r="T393" i="1"/>
  <c r="U393" i="1"/>
  <c r="T390" i="1"/>
  <c r="U390" i="1"/>
  <c r="P373" i="1"/>
  <c r="Q373" i="1"/>
  <c r="T373" i="1"/>
  <c r="U373" i="1"/>
  <c r="Q555" i="1"/>
  <c r="T555" i="1"/>
  <c r="U555" i="1"/>
  <c r="Q551" i="1"/>
  <c r="T551" i="1"/>
  <c r="U551" i="1"/>
  <c r="Q547" i="1"/>
  <c r="T547" i="1"/>
  <c r="U547" i="1"/>
  <c r="Q543" i="1"/>
  <c r="T543" i="1"/>
  <c r="U543" i="1"/>
  <c r="Q539" i="1"/>
  <c r="T539" i="1"/>
  <c r="U539" i="1"/>
  <c r="Q535" i="1"/>
  <c r="T535" i="1"/>
  <c r="U535" i="1"/>
  <c r="Q531" i="1"/>
  <c r="T531" i="1"/>
  <c r="U531" i="1"/>
  <c r="Q527" i="1"/>
  <c r="T527" i="1"/>
  <c r="U527" i="1"/>
  <c r="Q523" i="1"/>
  <c r="T523" i="1"/>
  <c r="U523" i="1"/>
  <c r="Q519" i="1"/>
  <c r="T519" i="1"/>
  <c r="U519" i="1"/>
  <c r="Q515" i="1"/>
  <c r="T515" i="1"/>
  <c r="U515" i="1"/>
  <c r="Q511" i="1"/>
  <c r="T511" i="1"/>
  <c r="U511" i="1"/>
  <c r="Q507" i="1"/>
  <c r="T507" i="1"/>
  <c r="U507" i="1"/>
  <c r="Q503" i="1"/>
  <c r="T503" i="1"/>
  <c r="U503" i="1"/>
  <c r="Q499" i="1"/>
  <c r="T499" i="1"/>
  <c r="U499" i="1"/>
  <c r="Q495" i="1"/>
  <c r="T495" i="1"/>
  <c r="U495" i="1"/>
  <c r="Q491" i="1"/>
  <c r="T491" i="1"/>
  <c r="U491" i="1"/>
  <c r="Q487" i="1"/>
  <c r="T487" i="1"/>
  <c r="U487" i="1"/>
  <c r="Q483" i="1"/>
  <c r="T483" i="1"/>
  <c r="U483" i="1"/>
  <c r="Q479" i="1"/>
  <c r="T479" i="1"/>
  <c r="U479" i="1"/>
  <c r="Q475" i="1"/>
  <c r="T475" i="1"/>
  <c r="U475" i="1"/>
  <c r="Q471" i="1"/>
  <c r="T471" i="1"/>
  <c r="U471" i="1"/>
  <c r="Q467" i="1"/>
  <c r="T467" i="1"/>
  <c r="U467" i="1"/>
  <c r="Q463" i="1"/>
  <c r="T463" i="1"/>
  <c r="U463" i="1"/>
  <c r="Q459" i="1"/>
  <c r="T459" i="1"/>
  <c r="U459" i="1"/>
  <c r="Q455" i="1"/>
  <c r="T455" i="1"/>
  <c r="U455" i="1"/>
  <c r="Q451" i="1"/>
  <c r="T451" i="1"/>
  <c r="U451" i="1"/>
  <c r="Q447" i="1"/>
  <c r="T447" i="1"/>
  <c r="U447" i="1"/>
  <c r="Q443" i="1"/>
  <c r="T443" i="1"/>
  <c r="U443" i="1"/>
  <c r="Q439" i="1"/>
  <c r="T439" i="1"/>
  <c r="U439" i="1"/>
  <c r="Q435" i="1"/>
  <c r="T435" i="1"/>
  <c r="U435" i="1"/>
  <c r="Q431" i="1"/>
  <c r="T431" i="1"/>
  <c r="U431" i="1"/>
  <c r="Q427" i="1"/>
  <c r="T427" i="1"/>
  <c r="U427" i="1"/>
  <c r="Q423" i="1"/>
  <c r="T423" i="1"/>
  <c r="U423" i="1"/>
  <c r="Q419" i="1"/>
  <c r="T419" i="1"/>
  <c r="U419" i="1"/>
  <c r="Q415" i="1"/>
  <c r="T415" i="1"/>
  <c r="U415" i="1"/>
  <c r="Q411" i="1"/>
  <c r="T411" i="1"/>
  <c r="U411" i="1"/>
  <c r="Q407" i="1"/>
  <c r="T407" i="1"/>
  <c r="U407" i="1"/>
  <c r="P385" i="1"/>
  <c r="Q385" i="1"/>
  <c r="T385" i="1"/>
  <c r="U385" i="1"/>
  <c r="P369" i="1"/>
  <c r="Q369" i="1"/>
  <c r="T369" i="1"/>
  <c r="U369" i="1"/>
  <c r="T386" i="1"/>
  <c r="U386" i="1"/>
  <c r="P381" i="1"/>
  <c r="Q381" i="1"/>
  <c r="T381" i="1"/>
  <c r="U381" i="1"/>
  <c r="P389" i="1"/>
  <c r="Q389" i="1"/>
  <c r="T389" i="1"/>
  <c r="U389" i="1"/>
  <c r="P377" i="1"/>
  <c r="Q377" i="1"/>
  <c r="T377" i="1"/>
  <c r="U377" i="1"/>
  <c r="Q363" i="1"/>
  <c r="T363" i="1"/>
  <c r="U363" i="1"/>
  <c r="Q359" i="1"/>
  <c r="T359" i="1"/>
  <c r="U359" i="1"/>
  <c r="Q355" i="1"/>
  <c r="T355" i="1"/>
  <c r="U355" i="1"/>
  <c r="Q351" i="1"/>
  <c r="T351" i="1"/>
  <c r="U351" i="1"/>
  <c r="Q347" i="1"/>
  <c r="T347" i="1"/>
  <c r="U347" i="1"/>
  <c r="Q343" i="1"/>
  <c r="T343" i="1"/>
  <c r="U343" i="1"/>
  <c r="Q339" i="1"/>
  <c r="T339" i="1"/>
  <c r="U339" i="1"/>
  <c r="Q335" i="1"/>
  <c r="T335" i="1"/>
  <c r="U335" i="1"/>
  <c r="Q331" i="1"/>
  <c r="T331" i="1"/>
  <c r="U331" i="1"/>
  <c r="Q327" i="1"/>
  <c r="T327" i="1"/>
  <c r="U327" i="1"/>
  <c r="Q323" i="1"/>
  <c r="T323" i="1"/>
  <c r="U323" i="1"/>
  <c r="Q319" i="1"/>
  <c r="T319" i="1"/>
  <c r="U319" i="1"/>
  <c r="Q315" i="1"/>
  <c r="T315" i="1"/>
  <c r="U315" i="1"/>
  <c r="Q311" i="1"/>
  <c r="T311" i="1"/>
  <c r="U311" i="1"/>
  <c r="Q307" i="1"/>
  <c r="T307" i="1"/>
  <c r="U307" i="1"/>
  <c r="Q303" i="1"/>
  <c r="T303" i="1"/>
  <c r="U303" i="1"/>
  <c r="Q299" i="1"/>
  <c r="T299" i="1"/>
  <c r="U299" i="1"/>
  <c r="Q295" i="1"/>
  <c r="T295" i="1"/>
  <c r="U295" i="1"/>
  <c r="Q291" i="1"/>
  <c r="T291" i="1"/>
  <c r="U291" i="1"/>
  <c r="Q287" i="1"/>
  <c r="T287" i="1"/>
  <c r="U287" i="1"/>
  <c r="Q283" i="1"/>
  <c r="T283" i="1"/>
  <c r="U283" i="1"/>
  <c r="Q279" i="1"/>
  <c r="T279" i="1"/>
  <c r="U279" i="1"/>
  <c r="Q275" i="1"/>
  <c r="T275" i="1"/>
  <c r="U275" i="1"/>
  <c r="Q271" i="1"/>
  <c r="T271" i="1"/>
  <c r="U271" i="1"/>
  <c r="Q267" i="1"/>
  <c r="T267" i="1"/>
  <c r="U267" i="1"/>
  <c r="T256" i="1"/>
  <c r="U256" i="1"/>
  <c r="P255" i="1"/>
  <c r="Q255" i="1"/>
  <c r="T255" i="1"/>
  <c r="U255" i="1"/>
  <c r="Q382" i="1"/>
  <c r="T382" i="1"/>
  <c r="U382" i="1"/>
  <c r="Q378" i="1"/>
  <c r="T378" i="1"/>
  <c r="U378" i="1"/>
  <c r="Q374" i="1"/>
  <c r="T374" i="1"/>
  <c r="U374" i="1"/>
  <c r="Q370" i="1"/>
  <c r="T370" i="1"/>
  <c r="U370" i="1"/>
  <c r="Q366" i="1"/>
  <c r="T366" i="1"/>
  <c r="U366" i="1"/>
  <c r="Q362" i="1"/>
  <c r="T362" i="1"/>
  <c r="U362" i="1"/>
  <c r="Q358" i="1"/>
  <c r="T358" i="1"/>
  <c r="U358" i="1"/>
  <c r="Q354" i="1"/>
  <c r="T354" i="1"/>
  <c r="U354" i="1"/>
  <c r="Q350" i="1"/>
  <c r="T350" i="1"/>
  <c r="U350" i="1"/>
  <c r="Q346" i="1"/>
  <c r="T346" i="1"/>
  <c r="U346" i="1"/>
  <c r="Q342" i="1"/>
  <c r="T342" i="1"/>
  <c r="U342" i="1"/>
  <c r="Q338" i="1"/>
  <c r="T338" i="1"/>
  <c r="U338" i="1"/>
  <c r="Q334" i="1"/>
  <c r="T334" i="1"/>
  <c r="U334" i="1"/>
  <c r="Q330" i="1"/>
  <c r="T330" i="1"/>
  <c r="U330" i="1"/>
  <c r="Q326" i="1"/>
  <c r="T326" i="1"/>
  <c r="U326" i="1"/>
  <c r="Q322" i="1"/>
  <c r="T322" i="1"/>
  <c r="U322" i="1"/>
  <c r="Q318" i="1"/>
  <c r="T318" i="1"/>
  <c r="U318" i="1"/>
  <c r="Q314" i="1"/>
  <c r="T314" i="1"/>
  <c r="U314" i="1"/>
  <c r="Q310" i="1"/>
  <c r="T310" i="1"/>
  <c r="U310" i="1"/>
  <c r="Q306" i="1"/>
  <c r="T306" i="1"/>
  <c r="U306" i="1"/>
  <c r="Q302" i="1"/>
  <c r="T302" i="1"/>
  <c r="U302" i="1"/>
  <c r="Q298" i="1"/>
  <c r="T298" i="1"/>
  <c r="U298" i="1"/>
  <c r="Q294" i="1"/>
  <c r="T294" i="1"/>
  <c r="U294" i="1"/>
  <c r="Q290" i="1"/>
  <c r="T290" i="1"/>
  <c r="U290" i="1"/>
  <c r="Q286" i="1"/>
  <c r="T286" i="1"/>
  <c r="U286" i="1"/>
  <c r="Q282" i="1"/>
  <c r="T282" i="1"/>
  <c r="U282" i="1"/>
  <c r="Q278" i="1"/>
  <c r="T278" i="1"/>
  <c r="U278" i="1"/>
  <c r="Q274" i="1"/>
  <c r="T274" i="1"/>
  <c r="U274" i="1"/>
  <c r="Q270" i="1"/>
  <c r="T270" i="1"/>
  <c r="U270" i="1"/>
  <c r="Q266" i="1"/>
  <c r="T266" i="1"/>
  <c r="U266" i="1"/>
  <c r="T252" i="1"/>
  <c r="U252" i="1"/>
  <c r="P251" i="1"/>
  <c r="Q251" i="1"/>
  <c r="T251" i="1"/>
  <c r="U251" i="1"/>
  <c r="P258" i="1"/>
  <c r="P247" i="1"/>
  <c r="Q247" i="1"/>
  <c r="T247" i="1"/>
  <c r="U247" i="1"/>
  <c r="P259" i="1"/>
  <c r="Q259" i="1"/>
  <c r="T259" i="1"/>
  <c r="U259" i="1"/>
  <c r="Q243" i="1"/>
  <c r="T243" i="1"/>
  <c r="U243" i="1"/>
  <c r="Q239" i="1"/>
  <c r="T239" i="1"/>
  <c r="U239" i="1"/>
  <c r="Q235" i="1"/>
  <c r="T235" i="1"/>
  <c r="U235" i="1"/>
  <c r="Q231" i="1"/>
  <c r="T231" i="1"/>
  <c r="U231" i="1"/>
  <c r="Q227" i="1"/>
  <c r="T227" i="1"/>
  <c r="U227" i="1"/>
  <c r="Q223" i="1"/>
  <c r="T223" i="1"/>
  <c r="U223" i="1"/>
  <c r="Q219" i="1"/>
  <c r="T219" i="1"/>
  <c r="U219" i="1"/>
  <c r="Q215" i="1"/>
  <c r="T215" i="1"/>
  <c r="U215" i="1"/>
  <c r="Q211" i="1"/>
  <c r="T211" i="1"/>
  <c r="U211" i="1"/>
  <c r="Q207" i="1"/>
  <c r="T207" i="1"/>
  <c r="U207" i="1"/>
  <c r="Q203" i="1"/>
  <c r="T203" i="1"/>
  <c r="U203" i="1"/>
  <c r="Q199" i="1"/>
  <c r="T199" i="1"/>
  <c r="U199" i="1"/>
  <c r="Q195" i="1"/>
  <c r="T195" i="1"/>
  <c r="U195" i="1"/>
  <c r="T187" i="1"/>
  <c r="U187" i="1"/>
  <c r="T185" i="1"/>
  <c r="U185" i="1"/>
  <c r="T171" i="1"/>
  <c r="U171" i="1"/>
  <c r="T169" i="1"/>
  <c r="U169" i="1"/>
  <c r="Q188" i="1"/>
  <c r="T188" i="1"/>
  <c r="U188" i="1"/>
  <c r="T183" i="1"/>
  <c r="U183" i="1"/>
  <c r="Q182" i="1"/>
  <c r="T182" i="1"/>
  <c r="U182" i="1"/>
  <c r="T181" i="1"/>
  <c r="U181" i="1"/>
  <c r="Q172" i="1"/>
  <c r="T172" i="1"/>
  <c r="U172" i="1"/>
  <c r="T167" i="1"/>
  <c r="U167" i="1"/>
  <c r="Q166" i="1"/>
  <c r="T166" i="1"/>
  <c r="U166" i="1"/>
  <c r="T191" i="1"/>
  <c r="U191" i="1"/>
  <c r="T175" i="1"/>
  <c r="U175" i="1"/>
  <c r="P162" i="1"/>
  <c r="P158" i="1"/>
  <c r="P154" i="1"/>
  <c r="P150" i="1"/>
  <c r="P146" i="1"/>
  <c r="P142" i="1"/>
  <c r="P138" i="1"/>
  <c r="P134" i="1"/>
  <c r="P130" i="1"/>
  <c r="P117" i="1"/>
  <c r="Q117" i="1"/>
  <c r="T117" i="1"/>
  <c r="U117" i="1"/>
  <c r="P109" i="1"/>
  <c r="Q109" i="1"/>
  <c r="T109" i="1"/>
  <c r="U109" i="1"/>
  <c r="P101" i="1"/>
  <c r="Q101" i="1"/>
  <c r="T101" i="1"/>
  <c r="U101" i="1"/>
  <c r="P93" i="1"/>
  <c r="Q93" i="1"/>
  <c r="T93" i="1"/>
  <c r="U93" i="1"/>
  <c r="P85" i="1"/>
  <c r="Q85" i="1"/>
  <c r="T85" i="1"/>
  <c r="U85" i="1"/>
  <c r="P77" i="1"/>
  <c r="Q77" i="1"/>
  <c r="T77" i="1"/>
  <c r="U77" i="1"/>
  <c r="P69" i="1"/>
  <c r="Q69" i="1"/>
  <c r="T69" i="1"/>
  <c r="U69" i="1"/>
  <c r="T54" i="1"/>
  <c r="U54" i="1"/>
  <c r="P53" i="1"/>
  <c r="Q53" i="1"/>
  <c r="T53" i="1"/>
  <c r="U53" i="1"/>
  <c r="T38" i="1"/>
  <c r="U38" i="1"/>
  <c r="P37" i="1"/>
  <c r="Q37" i="1"/>
  <c r="T37" i="1"/>
  <c r="U37" i="1"/>
  <c r="P57" i="1"/>
  <c r="Q57" i="1"/>
  <c r="T57" i="1"/>
  <c r="U57" i="1"/>
  <c r="P41" i="1"/>
  <c r="Q41" i="1"/>
  <c r="T41" i="1"/>
  <c r="U41" i="1"/>
  <c r="T123" i="1"/>
  <c r="U123" i="1"/>
  <c r="P122" i="1"/>
  <c r="Q122" i="1"/>
  <c r="T122" i="1"/>
  <c r="U122" i="1"/>
  <c r="P113" i="1"/>
  <c r="Q113" i="1"/>
  <c r="T113" i="1"/>
  <c r="U113" i="1"/>
  <c r="P105" i="1"/>
  <c r="Q105" i="1"/>
  <c r="T105" i="1"/>
  <c r="U105" i="1"/>
  <c r="P97" i="1"/>
  <c r="Q97" i="1"/>
  <c r="T97" i="1"/>
  <c r="U97" i="1"/>
  <c r="P89" i="1"/>
  <c r="Q89" i="1"/>
  <c r="T89" i="1"/>
  <c r="U89" i="1"/>
  <c r="P81" i="1"/>
  <c r="Q81" i="1"/>
  <c r="T81" i="1"/>
  <c r="U81" i="1"/>
  <c r="P73" i="1"/>
  <c r="Q73" i="1"/>
  <c r="T73" i="1"/>
  <c r="U73" i="1"/>
  <c r="T62" i="1"/>
  <c r="U62" i="1"/>
  <c r="P61" i="1"/>
  <c r="Q61" i="1"/>
  <c r="T61" i="1"/>
  <c r="U61" i="1"/>
  <c r="T46" i="1"/>
  <c r="U46" i="1"/>
  <c r="P45" i="1"/>
  <c r="Q45" i="1"/>
  <c r="T45" i="1"/>
  <c r="U45" i="1"/>
  <c r="P65" i="1"/>
  <c r="Q65" i="1"/>
  <c r="T65" i="1"/>
  <c r="U65" i="1"/>
  <c r="P49" i="1"/>
  <c r="Q49" i="1"/>
  <c r="T49" i="1"/>
  <c r="U49" i="1"/>
  <c r="Q118" i="1"/>
  <c r="T118" i="1"/>
  <c r="U118" i="1"/>
  <c r="Q114" i="1"/>
  <c r="T114" i="1"/>
  <c r="U114" i="1"/>
  <c r="Q110" i="1"/>
  <c r="T110" i="1"/>
  <c r="U110" i="1"/>
  <c r="Q106" i="1"/>
  <c r="T106" i="1"/>
  <c r="U106" i="1"/>
  <c r="Q102" i="1"/>
  <c r="T102" i="1"/>
  <c r="U102" i="1"/>
  <c r="Q98" i="1"/>
  <c r="T98" i="1"/>
  <c r="U98" i="1"/>
  <c r="Q94" i="1"/>
  <c r="T94" i="1"/>
  <c r="U94" i="1"/>
  <c r="Q90" i="1"/>
  <c r="T90" i="1"/>
  <c r="U90" i="1"/>
  <c r="Q86" i="1"/>
  <c r="T86" i="1"/>
  <c r="U86" i="1"/>
  <c r="Q82" i="1"/>
  <c r="T82" i="1"/>
  <c r="U82" i="1"/>
  <c r="Q78" i="1"/>
  <c r="T78" i="1"/>
  <c r="U78" i="1"/>
  <c r="Q74" i="1"/>
  <c r="T74" i="1"/>
  <c r="U74" i="1"/>
  <c r="Q70" i="1"/>
  <c r="T70" i="1"/>
  <c r="U70" i="1"/>
  <c r="Q34" i="1"/>
  <c r="T34" i="1"/>
  <c r="U34" i="1"/>
  <c r="Q30" i="1"/>
  <c r="T30" i="1"/>
  <c r="U30" i="1"/>
  <c r="P30" i="1"/>
  <c r="Q26" i="1"/>
  <c r="T26" i="1"/>
  <c r="U26" i="1"/>
  <c r="P26" i="1"/>
  <c r="Q22" i="1"/>
  <c r="T22" i="1"/>
  <c r="U22" i="1"/>
  <c r="P22" i="1"/>
  <c r="Q18" i="1"/>
  <c r="T18" i="1"/>
  <c r="U18" i="1"/>
  <c r="P18" i="1"/>
  <c r="Q14" i="1"/>
  <c r="T14" i="1"/>
  <c r="U14" i="1"/>
  <c r="P14" i="1"/>
  <c r="Q10" i="1"/>
  <c r="T10" i="1"/>
  <c r="U10" i="1"/>
  <c r="P10" i="1"/>
  <c r="Q33" i="1"/>
  <c r="T33" i="1"/>
  <c r="U33" i="1"/>
  <c r="P33" i="1"/>
  <c r="Q29" i="1"/>
  <c r="T29" i="1"/>
  <c r="U29" i="1"/>
  <c r="P29" i="1"/>
  <c r="Q25" i="1"/>
  <c r="T25" i="1"/>
  <c r="U25" i="1"/>
  <c r="P25" i="1"/>
  <c r="Q21" i="1"/>
  <c r="T21" i="1"/>
  <c r="U21" i="1"/>
  <c r="P21" i="1"/>
  <c r="Q17" i="1"/>
  <c r="T17" i="1"/>
  <c r="U17" i="1"/>
  <c r="P17" i="1"/>
  <c r="Q13" i="1"/>
  <c r="T13" i="1"/>
  <c r="U13" i="1"/>
  <c r="P13" i="1"/>
  <c r="Q9" i="1"/>
  <c r="T9" i="1"/>
  <c r="U9" i="1"/>
  <c r="P9" i="1"/>
  <c r="Q32" i="1"/>
  <c r="T32" i="1"/>
  <c r="U32" i="1"/>
  <c r="P32" i="1"/>
  <c r="Q28" i="1"/>
  <c r="T28" i="1"/>
  <c r="U28" i="1"/>
  <c r="P28" i="1"/>
  <c r="Q24" i="1"/>
  <c r="T24" i="1"/>
  <c r="U24" i="1"/>
  <c r="P24" i="1"/>
  <c r="Q20" i="1"/>
  <c r="T20" i="1"/>
  <c r="U20" i="1"/>
  <c r="P20" i="1"/>
  <c r="Q16" i="1"/>
  <c r="T16" i="1"/>
  <c r="U16" i="1"/>
  <c r="P16" i="1"/>
  <c r="Q12" i="1"/>
  <c r="T12" i="1"/>
  <c r="U12" i="1"/>
  <c r="P12" i="1"/>
  <c r="Q8" i="1"/>
  <c r="T8" i="1"/>
  <c r="U8" i="1"/>
  <c r="P8" i="1"/>
  <c r="Q31" i="1"/>
  <c r="T31" i="1"/>
  <c r="U31" i="1"/>
  <c r="P31" i="1"/>
  <c r="Q27" i="1"/>
  <c r="T27" i="1"/>
  <c r="U27" i="1"/>
  <c r="P27" i="1"/>
  <c r="Q23" i="1"/>
  <c r="T23" i="1"/>
  <c r="U23" i="1"/>
  <c r="P23" i="1"/>
  <c r="Q19" i="1"/>
  <c r="T19" i="1"/>
  <c r="U19" i="1"/>
  <c r="P19" i="1"/>
  <c r="Q15" i="1"/>
  <c r="T15" i="1"/>
  <c r="U15" i="1"/>
  <c r="P15" i="1"/>
  <c r="Q11" i="1"/>
  <c r="T11" i="1"/>
  <c r="U11" i="1"/>
  <c r="P11" i="1"/>
  <c r="Q7" i="1"/>
  <c r="T7" i="1"/>
  <c r="U7" i="1"/>
  <c r="P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6" authorId="0" shapeId="0" xr:uid="{3218CC4D-D284-41DD-9AAE-7D97111864FF}">
      <text>
        <r>
          <rPr>
            <b/>
            <sz val="9"/>
            <color indexed="81"/>
            <rFont val="Tahoma"/>
            <family val="2"/>
          </rPr>
          <t>DEVAP:
Puede utilizar DNI, RUC, TELEFONO, ID</t>
        </r>
      </text>
    </comment>
  </commentList>
</comments>
</file>

<file path=xl/sharedStrings.xml><?xml version="1.0" encoding="utf-8"?>
<sst xmlns="http://schemas.openxmlformats.org/spreadsheetml/2006/main" count="5708" uniqueCount="95">
  <si>
    <t>Germany</t>
  </si>
  <si>
    <t>Carretera</t>
  </si>
  <si>
    <t>Paseo</t>
  </si>
  <si>
    <t>Canada</t>
  </si>
  <si>
    <t>Velo</t>
  </si>
  <si>
    <t>France</t>
  </si>
  <si>
    <t>VTT</t>
  </si>
  <si>
    <t>Amarilla</t>
  </si>
  <si>
    <t>Mexico</t>
  </si>
  <si>
    <t>United States of America</t>
  </si>
  <si>
    <t>Montana</t>
  </si>
  <si>
    <t>SEGMENTO</t>
  </si>
  <si>
    <t>PAIS</t>
  </si>
  <si>
    <t>CIUDAD</t>
  </si>
  <si>
    <t>CANAL COMERCIAL</t>
  </si>
  <si>
    <t>PRODUCTO</t>
  </si>
  <si>
    <t>UNIDADES</t>
  </si>
  <si>
    <t>MEDIDA</t>
  </si>
  <si>
    <t>PRECIO</t>
  </si>
  <si>
    <t>VENTA BRUTA</t>
  </si>
  <si>
    <t>DESCUENTO</t>
  </si>
  <si>
    <t>DESCUENTO %</t>
  </si>
  <si>
    <t>VENTA NETA</t>
  </si>
  <si>
    <t>COSTO TOTAL</t>
  </si>
  <si>
    <t>C/U</t>
  </si>
  <si>
    <t>MARGEN</t>
  </si>
  <si>
    <t>MARGEN %</t>
  </si>
  <si>
    <t>FECHA</t>
  </si>
  <si>
    <t>MES</t>
  </si>
  <si>
    <t>AÑO</t>
  </si>
  <si>
    <t>VENDEDOR</t>
  </si>
  <si>
    <t>RENATO LOPEZ</t>
  </si>
  <si>
    <t>RODRIGO DIAZ</t>
  </si>
  <si>
    <t>MARCELO PLAZA</t>
  </si>
  <si>
    <t>DIEGO SANCHEZ</t>
  </si>
  <si>
    <t>SHARIS VARGAS</t>
  </si>
  <si>
    <t>GOBIERNO</t>
  </si>
  <si>
    <t>CORPORATIVO</t>
  </si>
  <si>
    <t>PEQUEÑA EMPRESA</t>
  </si>
  <si>
    <t>PARTNER</t>
  </si>
  <si>
    <t>MEDIANA EMPRESA</t>
  </si>
  <si>
    <t>DISTRIBUIDOR</t>
  </si>
  <si>
    <t>METODO DE PAGO</t>
  </si>
  <si>
    <t>ID</t>
  </si>
  <si>
    <t>CLIENTE</t>
  </si>
  <si>
    <t>IDENTIFICADOR</t>
  </si>
  <si>
    <t>TIENDA</t>
  </si>
  <si>
    <t>ECOMMERCE</t>
  </si>
  <si>
    <t>TIENDA 1</t>
  </si>
  <si>
    <t>TIENDA 2</t>
  </si>
  <si>
    <t>ID PRODUCTO</t>
  </si>
  <si>
    <t>CATEGORIA</t>
  </si>
  <si>
    <t>LONGITUD</t>
  </si>
  <si>
    <t>LATIDUD</t>
  </si>
  <si>
    <t>METODOS DE PAGO</t>
  </si>
  <si>
    <t>EFECTIVO</t>
  </si>
  <si>
    <t>DEBITO</t>
  </si>
  <si>
    <t>CREDITO</t>
  </si>
  <si>
    <t>PAQUETE</t>
  </si>
  <si>
    <t>CAJA</t>
  </si>
  <si>
    <t>LITROS</t>
  </si>
  <si>
    <t>METROS</t>
  </si>
  <si>
    <t>CENTIMETROS</t>
  </si>
  <si>
    <t>TONELADA</t>
  </si>
  <si>
    <t>UNIDAD</t>
  </si>
  <si>
    <t>KILOGRAMOS</t>
  </si>
  <si>
    <t>HORA</t>
  </si>
  <si>
    <t>DIAS</t>
  </si>
  <si>
    <t>BARRILES</t>
  </si>
  <si>
    <t>GALONES</t>
  </si>
  <si>
    <t>SACOS</t>
  </si>
  <si>
    <t>COMISION VALOR</t>
  </si>
  <si>
    <t>LEYENDA</t>
  </si>
  <si>
    <t>LISTA DESPLEGABLE</t>
  </si>
  <si>
    <t>NO MANIPULAR</t>
  </si>
  <si>
    <t>VALOR</t>
  </si>
  <si>
    <t>NRO</t>
  </si>
  <si>
    <t>MAQUILLAJE</t>
  </si>
  <si>
    <t>HOGAR</t>
  </si>
  <si>
    <t>ELECTRO</t>
  </si>
  <si>
    <t>VESTIR</t>
  </si>
  <si>
    <t>ZAPATERIA</t>
  </si>
  <si>
    <t>INFANTIL</t>
  </si>
  <si>
    <t>MONEDA</t>
  </si>
  <si>
    <t>SOL</t>
  </si>
  <si>
    <t>PESO CHILENO</t>
  </si>
  <si>
    <t>PESO COLOMBIANO</t>
  </si>
  <si>
    <t>REALES</t>
  </si>
  <si>
    <t>PESO ARGENTINO</t>
  </si>
  <si>
    <t>PESO MEXICANO</t>
  </si>
  <si>
    <t>DÓLAR AMERICANO</t>
  </si>
  <si>
    <t>PARA AGREGAR DATOS</t>
  </si>
  <si>
    <t>PARA ELIMINAR DATOS</t>
  </si>
  <si>
    <t>ESCRIBIR EN LA FILA SIGUIENTE AL TÉRMINO DE LA TABLA -&gt;</t>
  </si>
  <si>
    <t>SELECCIONAR LA CELDA O FILA DENTRO DE LA TABLA, LUEGO UTILIZA ATAJO: CTRL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</si>
</sst>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Down">
        <fgColor theme="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3" borderId="0"/>
  </cellStyleXfs>
  <cellXfs count="22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2" fillId="0" borderId="0" xfId="0" applyFont="1"/>
    <xf numFmtId="9" fontId="3" fillId="0" borderId="0" xfId="1" applyFont="1" applyFill="1" applyBorder="1" applyAlignment="1" applyProtection="1"/>
    <xf numFmtId="0" fontId="6" fillId="3" borderId="0" xfId="3"/>
    <xf numFmtId="0" fontId="5" fillId="0" borderId="0" xfId="0" applyFont="1"/>
    <xf numFmtId="43" fontId="3" fillId="0" borderId="0" xfId="2" applyFont="1"/>
    <xf numFmtId="0" fontId="3" fillId="2" borderId="0" xfId="0" applyFont="1" applyFill="1"/>
    <xf numFmtId="43" fontId="3" fillId="2" borderId="0" xfId="2" applyFont="1" applyFill="1"/>
    <xf numFmtId="9" fontId="3" fillId="2" borderId="0" xfId="1" applyFont="1" applyFill="1" applyBorder="1" applyAlignment="1" applyProtection="1"/>
    <xf numFmtId="0" fontId="8" fillId="2" borderId="0" xfId="0" applyFont="1" applyFill="1" applyAlignment="1">
      <alignment horizontal="center" vertical="center"/>
    </xf>
    <xf numFmtId="0" fontId="9" fillId="3" borderId="0" xfId="3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4" borderId="0" xfId="0" applyFill="1"/>
    <xf numFmtId="0" fontId="2" fillId="4" borderId="0" xfId="0" applyFont="1" applyFill="1"/>
    <xf numFmtId="0" fontId="5" fillId="4" borderId="0" xfId="0" applyFont="1" applyFill="1"/>
    <xf numFmtId="14" fontId="0" fillId="0" borderId="0" xfId="0" applyNumberFormat="1"/>
    <xf numFmtId="0" fontId="10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4">
    <cellStyle name="Estilo 1" xfId="3" xr:uid="{AD0BCF69-CE3E-49A5-806C-3079D01BA974}"/>
    <cellStyle name="Millares" xfId="2" builtinId="3"/>
    <cellStyle name="Normal" xfId="0" builtinId="0"/>
    <cellStyle name="Porcentaje" xfId="1" builtinId="5"/>
  </cellStyles>
  <dxfs count="39"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color theme="0"/>
      </font>
      <fill>
        <patternFill>
          <bgColor theme="4" tint="-0.24994659260841701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1" defaultTableStyle="TableStyleMedium2" defaultPivotStyle="PivotStyleLight16">
    <tableStyle name="Estilo de segmentación de datos 1" pivot="0" table="0" count="3" xr9:uid="{129F82CE-55F1-41F5-A677-1B28FF7C6116}">
      <tableStyleElement type="wholeTable" dxfId="38"/>
      <tableStyleElement type="headerRow" dxfId="37"/>
    </tableStyle>
  </tableStyles>
  <extLst>
    <ext xmlns:x14="http://schemas.microsoft.com/office/spreadsheetml/2009/9/main" uri="{46F421CA-312F-682f-3DD2-61675219B42D}">
      <x14:dxfs count="1">
        <dxf>
          <font>
            <b/>
            <i val="0"/>
          </font>
          <fill>
            <patternFill>
              <bgColor theme="4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ción de dat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openxmlformats.org/officeDocument/2006/relationships/sharedStrings" Target="sharedStrings.xml"/><Relationship Id="rId5" Type="http://schemas.microsoft.com/office/2007/relationships/slicerCache" Target="slicerCaches/slicerCache2.xml"/><Relationship Id="rId10" Type="http://schemas.openxmlformats.org/officeDocument/2006/relationships/styles" Target="styles.xml"/><Relationship Id="rId4" Type="http://schemas.microsoft.com/office/2007/relationships/slicerCache" Target="slicerCaches/slicerCache1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25980" cy="3657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C43D2FB-0C48-7015-5332-3604B487398F}"/>
            </a:ext>
          </a:extLst>
        </xdr:cNvPr>
        <xdr:cNvSpPr txBox="1"/>
      </xdr:nvSpPr>
      <xdr:spPr>
        <a:xfrm>
          <a:off x="0" y="0"/>
          <a:ext cx="2125980" cy="36576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PE" sz="2000" b="1">
              <a:solidFill>
                <a:schemeClr val="bg1"/>
              </a:solidFill>
            </a:rPr>
            <a:t>BASE</a:t>
          </a:r>
          <a:r>
            <a:rPr lang="es-PE" sz="2000" b="1" baseline="0">
              <a:solidFill>
                <a:schemeClr val="bg1"/>
              </a:solidFill>
            </a:rPr>
            <a:t> DE VENTAS</a:t>
          </a:r>
          <a:endParaRPr lang="es-PE" sz="2000" b="1">
            <a:solidFill>
              <a:schemeClr val="bg1"/>
            </a:solidFill>
          </a:endParaRPr>
        </a:p>
      </xdr:txBody>
    </xdr:sp>
    <xdr:clientData/>
  </xdr:oneCellAnchor>
  <xdr:twoCellAnchor editAs="absolute">
    <xdr:from>
      <xdr:col>4</xdr:col>
      <xdr:colOff>815340</xdr:colOff>
      <xdr:row>0</xdr:row>
      <xdr:rowOff>22861</xdr:rowOff>
    </xdr:from>
    <xdr:to>
      <xdr:col>5</xdr:col>
      <xdr:colOff>1292860</xdr:colOff>
      <xdr:row>4</xdr:row>
      <xdr:rowOff>152401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ANAL COMERCIAL">
              <a:extLst>
                <a:ext uri="{FF2B5EF4-FFF2-40B4-BE49-F238E27FC236}">
                  <a16:creationId xmlns:a16="http://schemas.microsoft.com/office/drawing/2014/main" id="{A61D2FF9-42E3-6FAB-C054-38D5F143B5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NAL CO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97780" y="22861"/>
              <a:ext cx="1828800" cy="861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1323340</xdr:colOff>
      <xdr:row>0</xdr:row>
      <xdr:rowOff>22861</xdr:rowOff>
    </xdr:from>
    <xdr:to>
      <xdr:col>7</xdr:col>
      <xdr:colOff>457200</xdr:colOff>
      <xdr:row>4</xdr:row>
      <xdr:rowOff>152401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VENDEDOR">
              <a:extLst>
                <a:ext uri="{FF2B5EF4-FFF2-40B4-BE49-F238E27FC236}">
                  <a16:creationId xmlns:a16="http://schemas.microsoft.com/office/drawing/2014/main" id="{ADF2F358-DC37-BBEB-E6FF-F52110CF3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57060" y="22861"/>
              <a:ext cx="1828800" cy="861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342900</xdr:colOff>
      <xdr:row>0</xdr:row>
      <xdr:rowOff>22861</xdr:rowOff>
    </xdr:from>
    <xdr:to>
      <xdr:col>12</xdr:col>
      <xdr:colOff>106680</xdr:colOff>
      <xdr:row>4</xdr:row>
      <xdr:rowOff>152401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2D298D3E-1AC4-E08F-C7B5-1642ED2AE6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20300" y="22861"/>
              <a:ext cx="2705100" cy="861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487680</xdr:colOff>
      <xdr:row>0</xdr:row>
      <xdr:rowOff>22861</xdr:rowOff>
    </xdr:from>
    <xdr:to>
      <xdr:col>8</xdr:col>
      <xdr:colOff>297180</xdr:colOff>
      <xdr:row>4</xdr:row>
      <xdr:rowOff>144781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AÑO">
              <a:extLst>
                <a:ext uri="{FF2B5EF4-FFF2-40B4-BE49-F238E27FC236}">
                  <a16:creationId xmlns:a16="http://schemas.microsoft.com/office/drawing/2014/main" id="{325A322A-2C5B-31ED-91D8-EA7E4136EF9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16340" y="22861"/>
              <a:ext cx="1158240" cy="853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259080</xdr:colOff>
      <xdr:row>0</xdr:row>
      <xdr:rowOff>38101</xdr:rowOff>
    </xdr:from>
    <xdr:to>
      <xdr:col>4</xdr:col>
      <xdr:colOff>754380</xdr:colOff>
      <xdr:row>4</xdr:row>
      <xdr:rowOff>160021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SEGMENTO">
              <a:extLst>
                <a:ext uri="{FF2B5EF4-FFF2-40B4-BE49-F238E27FC236}">
                  <a16:creationId xmlns:a16="http://schemas.microsoft.com/office/drawing/2014/main" id="{D1CC9788-8BB0-7126-1CDE-16D9938AC4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GM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5040" y="38101"/>
              <a:ext cx="2811780" cy="853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25980" cy="3657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C14B4B4-5479-4548-89AD-5CDE161A5A23}"/>
            </a:ext>
          </a:extLst>
        </xdr:cNvPr>
        <xdr:cNvSpPr txBox="1"/>
      </xdr:nvSpPr>
      <xdr:spPr>
        <a:xfrm>
          <a:off x="0" y="0"/>
          <a:ext cx="2125980" cy="36576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PE" sz="2000" b="1">
              <a:solidFill>
                <a:schemeClr val="bg1"/>
              </a:solidFill>
            </a:rPr>
            <a:t>LISTAS</a:t>
          </a:r>
        </a:p>
      </xdr:txBody>
    </xdr:sp>
    <xdr:clientData/>
  </xdr:oneCellAnchor>
  <xdr:twoCellAnchor editAs="oneCell">
    <xdr:from>
      <xdr:col>8</xdr:col>
      <xdr:colOff>495300</xdr:colOff>
      <xdr:row>0</xdr:row>
      <xdr:rowOff>0</xdr:rowOff>
    </xdr:from>
    <xdr:to>
      <xdr:col>9</xdr:col>
      <xdr:colOff>112344</xdr:colOff>
      <xdr:row>1</xdr:row>
      <xdr:rowOff>64739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300F10-3CFE-2E95-BB3F-6FDC23DF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0"/>
          <a:ext cx="409524" cy="2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25980" cy="3657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6F19E6F-8C91-4839-AEB5-63C9D49A1AB0}"/>
            </a:ext>
          </a:extLst>
        </xdr:cNvPr>
        <xdr:cNvSpPr txBox="1"/>
      </xdr:nvSpPr>
      <xdr:spPr>
        <a:xfrm>
          <a:off x="0" y="0"/>
          <a:ext cx="2125980" cy="36576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PE" sz="2000" b="1">
              <a:solidFill>
                <a:schemeClr val="bg1"/>
              </a:solidFill>
            </a:rPr>
            <a:t>METAS</a:t>
          </a:r>
        </a:p>
      </xdr:txBody>
    </xdr:sp>
    <xdr:clientData/>
  </xdr:one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ANAL_COMERCIAL" xr10:uid="{7F29848F-CF05-4D27-997D-15E03D2912C4}" sourceName="CANAL COMERCIAL">
  <extLst>
    <x:ext xmlns:x15="http://schemas.microsoft.com/office/spreadsheetml/2010/11/main" uri="{2F2917AC-EB37-4324-AD4E-5DD8C200BD13}">
      <x15:tableSlicerCache tableId="1" column="20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VENDEDOR" xr10:uid="{3E64D949-3DA3-4E6F-BAC1-DA75AF76C869}" sourceName="VENDEDOR">
  <extLst>
    <x:ext xmlns:x15="http://schemas.microsoft.com/office/spreadsheetml/2010/11/main" uri="{2F2917AC-EB37-4324-AD4E-5DD8C200BD13}">
      <x15:tableSlicerCache tableId="1" column="8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3445E643-4FC7-4FAA-81D8-3B522D7D8253}" sourceName="MES">
  <extLst>
    <x:ext xmlns:x15="http://schemas.microsoft.com/office/spreadsheetml/2010/11/main" uri="{2F2917AC-EB37-4324-AD4E-5DD8C200BD13}">
      <x15:tableSlicerCache tableId="1" column="1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18408FBE-E0C3-4135-BD31-4BCFB6DB78B7}" sourceName="AÑO">
  <extLst>
    <x:ext xmlns:x15="http://schemas.microsoft.com/office/spreadsheetml/2010/11/main" uri="{2F2917AC-EB37-4324-AD4E-5DD8C200BD13}">
      <x15:tableSlicerCache tableId="1" column="1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GMENTO" xr10:uid="{FFA96CF2-ACFE-41B7-B8BC-BA15F14DFC6E}" sourceName="SEGMENT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NAL COMERCIAL" xr10:uid="{BAF0822E-8FD5-4B3E-998F-AFF050932252}" cache="SegmentaciónDeDatos_CANAL_COMERCIAL" caption="CANAL COMERCIAL" columnCount="2" style="Estilo de segmentación de datos 1" rowHeight="126000"/>
  <slicer name="VENDEDOR" xr10:uid="{7B553FAE-B2D1-400E-963A-CE2A966E8528}" cache="SegmentaciónDeDatos_VENDEDOR" caption="VENDEDOR" columnCount="2" style="Estilo de segmentación de datos 1" rowHeight="126000"/>
  <slicer name="MES" xr10:uid="{5BE0D94C-037F-4398-B2E9-CB055A46BEFC}" cache="SegmentaciónDeDatos_MES" caption="MES" columnCount="4" style="Estilo de segmentación de datos 1" rowHeight="126000"/>
  <slicer name="AÑO" xr10:uid="{0B729DE4-4D8B-4B4E-BD04-29DFDC6CA85D}" cache="SegmentaciónDeDatos_AÑO" caption="AÑO" columnCount="2" style="Estilo de segmentación de datos 1" rowHeight="126000"/>
  <slicer name="SEGMENTO" xr10:uid="{24175C39-141C-44E6-AEB3-692F69AE494A}" cache="SegmentaciónDeDatos_SEGMENTO" caption="SEGMENTO" columnCount="2" style="Estilo de segmentación de datos 1" rowHeight="14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6027EF-D130-40C5-860F-7627B8E36349}" name="VENTAS" displayName="VENTAS" ref="A6:AB706" totalsRowShown="0" headerRowDxfId="36" dataDxfId="35">
  <autoFilter ref="A6:AB706" xr:uid="{6F6027EF-D130-40C5-860F-7627B8E36349}"/>
  <tableColumns count="28">
    <tableColumn id="13" xr3:uid="{35F7E405-20B3-4742-88FC-AB2D90582501}" name="FECHA" dataDxfId="34"/>
    <tableColumn id="23" xr3:uid="{62DF7BA0-2E5B-41A1-BE12-CBB22DFD506E}" name="ID" dataDxfId="33" dataCellStyle="Normal"/>
    <tableColumn id="25" xr3:uid="{981DBF93-A161-4984-865E-3A9FB88E846A}" name="CLIENTE" dataDxfId="32"/>
    <tableColumn id="24" xr3:uid="{AB5AD062-0BC5-463D-AE7D-A911E0477FA4}" name="IDENTIFICADOR" dataDxfId="31"/>
    <tableColumn id="1" xr3:uid="{1C980ACA-D5BA-4950-9757-876423223E96}" name="SEGMENTO" dataDxfId="30"/>
    <tableColumn id="20" xr3:uid="{D4CEA88A-3344-4230-BB84-A0BE3682089D}" name="CANAL COMERCIAL" dataDxfId="29"/>
    <tableColumn id="28" xr3:uid="{AF406636-3391-445D-901A-172E3EED26AD}" name="TIENDA" dataDxfId="28"/>
    <tableColumn id="3" xr3:uid="{E1C08E3A-24B2-463F-99BF-53B9E0D805EE}" name="PRODUCTO" dataDxfId="27"/>
    <tableColumn id="22" xr3:uid="{360B4C08-560C-4F47-9198-881DBE7D9217}" name="METODO DE PAGO" dataDxfId="26"/>
    <tableColumn id="4" xr3:uid="{324A07B4-6E0A-429E-9D58-042D99908B9E}" name="MEDIDA" dataDxfId="25" dataCellStyle="Millares"/>
    <tableColumn id="5" xr3:uid="{33A5F91A-50E4-4B72-99FD-ADF44204D717}" name="UNIDADES" dataDxfId="24" dataCellStyle="Millares"/>
    <tableColumn id="7" xr3:uid="{39930BCD-44EE-475A-9421-89B6DDE90C79}" name="PRECIO" dataDxfId="23" dataCellStyle="Millares"/>
    <tableColumn id="27" xr3:uid="{CAE61CC6-EB3F-4EEC-8323-B2B2AF846643}" name="MONEDA" dataDxfId="22" dataCellStyle="Millares"/>
    <tableColumn id="17" xr3:uid="{613F0903-B3E0-4775-9072-F05F24B59D1D}" name="VENTA BRUTA" dataDxfId="21" dataCellStyle="Millares">
      <calculatedColumnFormula>+VENTAS[[#This Row],[PRECIO]]*VENTAS[[#This Row],[UNIDADES]]</calculatedColumnFormula>
    </tableColumn>
    <tableColumn id="9" xr3:uid="{2715C210-DD92-43DC-A040-5F29E1C67FE4}" name="DESCUENTO" dataDxfId="20" dataCellStyle="Millares"/>
    <tableColumn id="18" xr3:uid="{3617A2D0-3B45-4E96-9698-BFE0EFC04AE9}" name="DESCUENTO %" dataDxfId="19" dataCellStyle="Porcentaje">
      <calculatedColumnFormula>+VENTAS[[#This Row],[DESCUENTO]]/VENTAS[[#This Row],[VENTA BRUTA]]</calculatedColumnFormula>
    </tableColumn>
    <tableColumn id="10" xr3:uid="{B29521BF-B0A5-4405-9F52-A3E4C5135A30}" name="VENTA NETA" dataDxfId="18" dataCellStyle="Millares">
      <calculatedColumnFormula>+VENTAS[[#This Row],[VENTA BRUTA]]-VENTAS[[#This Row],[DESCUENTO]]</calculatedColumnFormula>
    </tableColumn>
    <tableColumn id="6" xr3:uid="{30FD7F2C-8488-461F-8749-1CE139241DA7}" name="C/U" dataDxfId="17" dataCellStyle="Millares"/>
    <tableColumn id="11" xr3:uid="{DCE0CE77-8178-4A0C-9017-486D2897C2DD}" name="COSTO TOTAL" dataDxfId="16" dataCellStyle="Millares">
      <calculatedColumnFormula>+VENTAS[[#This Row],[UNIDADES]]*VENTAS[[#This Row],[C/U]]</calculatedColumnFormula>
    </tableColumn>
    <tableColumn id="12" xr3:uid="{DE92E84E-F6BF-4A94-896E-F5570038B494}" name="MARGEN" dataDxfId="15" dataCellStyle="Millares">
      <calculatedColumnFormula>+VENTAS[[#This Row],[VENTA NETA]]-VENTAS[[#This Row],[COSTO TOTAL]]</calculatedColumnFormula>
    </tableColumn>
    <tableColumn id="19" xr3:uid="{B1DCCE90-66DF-44E8-8FD3-B2ED7E343327}" name="MARGEN %" dataDxfId="14" dataCellStyle="Porcentaje">
      <calculatedColumnFormula>+VENTAS[[#This Row],[MARGEN]]/VENTAS[[#This Row],[VENTA NETA]]</calculatedColumnFormula>
    </tableColumn>
    <tableColumn id="2" xr3:uid="{E3333D31-B5A6-498C-B174-A0DD99F90DC4}" name="PAIS" dataDxfId="13" dataCellStyle="Porcentaje"/>
    <tableColumn id="21" xr3:uid="{F1F27376-60BB-4590-8D0B-F6FDB3A98467}" name="CIUDAD" dataDxfId="12" dataCellStyle="Porcentaje"/>
    <tableColumn id="8" xr3:uid="{95ADD503-8804-46AE-A8FB-C7E201FC66B5}" name="VENDEDOR" dataDxfId="11" dataCellStyle="Porcentaje"/>
    <tableColumn id="14" xr3:uid="{84082DCF-0374-4942-8175-0055ACC9E836}" name="COMISION VALOR" dataDxfId="10" dataCellStyle="Porcentaje"/>
    <tableColumn id="15" xr3:uid="{27641676-BCD4-449C-9831-1E530A24CC05}" name="MES" dataDxfId="9" dataCellStyle="Estilo 1">
      <calculatedColumnFormula>+TEXT(VENTAS[[#This Row],[FECHA]],"MMM")</calculatedColumnFormula>
    </tableColumn>
    <tableColumn id="16" xr3:uid="{2114FFE1-065D-44CE-BBED-EF23573ADEC7}" name="AÑO" dataCellStyle="Estilo 1">
      <calculatedColumnFormula>+TEXT(VENTAS[[#This Row],[FECHA]],"yyyy")</calculatedColumnFormula>
    </tableColumn>
    <tableColumn id="26" xr3:uid="{037C5E77-0DEC-48B8-8D25-5E7537C6BFA3}" name="CATEGORIA" dataCellStyle="Estilo 1">
      <calculatedColumnFormula>+INDEX(PRODUCTO[],MATCH(VENTAS[[#This Row],[PRODUCTO]],PRODUCTO[PRODUCTO],0),3)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E2343B-5286-4F2A-A628-81ECEB1E6EE5}" name="SEGMENTO" displayName="SEGMENTO" ref="B5:B10" totalsRowShown="0" headerRowDxfId="8">
  <autoFilter ref="B5:B10" xr:uid="{0CE2343B-5286-4F2A-A628-81ECEB1E6EE5}"/>
  <tableColumns count="1">
    <tableColumn id="1" xr3:uid="{166CB3BA-3031-4653-92FC-13F326E4DBC9}" name="SEGMENTO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3EC776-5D12-4232-8EC4-19CCD9A50AC5}" name="CANAL" displayName="CANAL" ref="D5:D8" totalsRowShown="0" headerRowDxfId="7">
  <autoFilter ref="D5:D8" xr:uid="{CE3EC776-5D12-4232-8EC4-19CCD9A50AC5}"/>
  <tableColumns count="1">
    <tableColumn id="1" xr3:uid="{D6C009B9-5D82-4CA1-9743-EA1E6132F667}" name="CANAL COMERCI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937B7D-FB65-4B6E-B183-04F8890AE22C}" name="PRODUCTO" displayName="PRODUCTO" ref="J5:M11" totalsRowShown="0" headerRowDxfId="6">
  <autoFilter ref="J5:M11" xr:uid="{78937B7D-FB65-4B6E-B183-04F8890AE22C}"/>
  <tableColumns count="4">
    <tableColumn id="1" xr3:uid="{5008C90B-C924-475E-9F8A-665C5C9E31C5}" name="NRO" dataCellStyle="Estilo 1">
      <calculatedColumnFormula>+ROW(J5)-4</calculatedColumnFormula>
    </tableColumn>
    <tableColumn id="5" xr3:uid="{F05D9129-35C2-4B16-A0F8-A799C3E49C64}" name="PRODUCTO"/>
    <tableColumn id="2" xr3:uid="{7B43FBCB-7F1C-40EA-85AA-6E3CAA91D796}" name="CATEGORIA"/>
    <tableColumn id="3" xr3:uid="{A97A4D1C-16E4-4375-B32B-EA3B6308F6E2}" name="ID PRODUCTO" dataCellStyle="Estilo 1">
      <calculatedColumnFormula>+CONCATENATE(LEFT(PRODUCTO[[#This Row],[PRODUCTO]],3),"-",PRODUCTO[[#This Row],[NRO]],"-",LEFT(PRODUCTO[[#This Row],[CATEGORIA]],3))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FA4BFD9-C453-4018-9CA8-68A19AADC229}" name="VENDEDOR" displayName="VENDEDOR" ref="O5:O10" totalsRowShown="0" headerRowDxfId="5">
  <autoFilter ref="O5:O10" xr:uid="{FFA4BFD9-C453-4018-9CA8-68A19AADC229}"/>
  <tableColumns count="1">
    <tableColumn id="1" xr3:uid="{9F126BE3-80E7-4FEA-9A01-3B9A02C77D06}" name="VENDEDOR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7C24A64-B776-43F6-92A6-E20C074B3616}" name="TIENDA" displayName="TIENDA" ref="F5:H7" totalsRowShown="0" headerRowDxfId="4">
  <autoFilter ref="F5:H7" xr:uid="{57C24A64-B776-43F6-92A6-E20C074B3616}"/>
  <tableColumns count="3">
    <tableColumn id="1" xr3:uid="{785A56FD-8BC9-4641-A760-CE8526EFD9B3}" name="TIENDA"/>
    <tableColumn id="2" xr3:uid="{FE6B7118-9663-423F-92E5-D39FAC7D709D}" name="LATIDUD"/>
    <tableColumn id="3" xr3:uid="{959F3B10-2991-40B6-B930-B023CE123DDC}" name="LONGITU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1B3C7C4-E2B1-4D47-8976-C8CFFC2ACF8D}" name="METODO" displayName="METODO" ref="Q5:Q8" totalsRowShown="0" headerRowDxfId="3">
  <autoFilter ref="Q5:Q8" xr:uid="{31B3C7C4-E2B1-4D47-8976-C8CFFC2ACF8D}"/>
  <tableColumns count="1">
    <tableColumn id="1" xr3:uid="{3286E535-FAD5-43E3-A2F4-EC730AD87EEC}" name="METODOS DE PAGO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E6FEA7F-9962-46D9-9049-89BEFA64DF32}" name="MEDIDA" displayName="MEDIDA" ref="S5:S19" totalsRowShown="0" headerRowDxfId="2">
  <autoFilter ref="S5:S19" xr:uid="{5E6FEA7F-9962-46D9-9049-89BEFA64DF32}"/>
  <tableColumns count="1">
    <tableColumn id="1" xr3:uid="{5451C7FF-A037-433F-B89B-982012BFCE3E}" name="MEDIDA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D598E02-671D-44A4-ADE3-AA7D0EA52D00}" name="MONEDA" displayName="MONEDA" ref="U5:U12" totalsRowShown="0" headerRowDxfId="1">
  <autoFilter ref="U5:U12" xr:uid="{ED598E02-671D-44A4-ADE3-AA7D0EA52D00}"/>
  <tableColumns count="1">
    <tableColumn id="1" xr3:uid="{482E107E-7997-4BB4-B0CC-684053A16035}" name="MONEDA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335C214-6A8B-4907-B277-9E7E7C5CB9E8}" name="META" displayName="META" ref="B5:D11" totalsRowShown="0" headerRowDxfId="0">
  <autoFilter ref="B5:D11" xr:uid="{6335C214-6A8B-4907-B277-9E7E7C5CB9E8}"/>
  <tableColumns count="3">
    <tableColumn id="2" xr3:uid="{38069AB7-AA4D-48CA-8584-44F4E2B4875E}" name="FECHA"/>
    <tableColumn id="1" xr3:uid="{E98F642D-7118-4652-9F91-52E5B99E1FA1}" name="CANAL COMERCIAL"/>
    <tableColumn id="3" xr3:uid="{28584655-9BC7-462D-A65E-4D775A57EC4A}" name="VALO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CB04B02-824C-4BED-A59F-DADA47A6951C}">
  <we:reference id="wa200005502" version="1.0.0.11" store="es-ES" storeType="OMEX"/>
  <we:alternateReferences>
    <we:reference id="wa200005502" version="1.0.0.11" store="wa200005502" storeType="OMEX"/>
  </we:alternateReferences>
  <we:properties>
    <we:property name="docId" value="&quot;-JPxAsD9SP0FgZquP82Gu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52B1-9EC6-4963-8961-753059F54478}">
  <dimension ref="A4:AB706"/>
  <sheetViews>
    <sheetView tabSelected="1" zoomScale="90" zoomScaleNormal="90" workbookViewId="0">
      <selection activeCell="E18" sqref="E18"/>
    </sheetView>
  </sheetViews>
  <sheetFormatPr defaultColWidth="10.76171875" defaultRowHeight="15" outlineLevelCol="1" x14ac:dyDescent="0.2"/>
  <cols>
    <col min="1" max="1" width="10.4921875" bestFit="1" customWidth="1"/>
    <col min="2" max="2" width="18.0234375" bestFit="1" customWidth="1"/>
    <col min="3" max="3" width="16.27734375" bestFit="1" customWidth="1"/>
    <col min="4" max="4" width="17.484375" bestFit="1" customWidth="1"/>
    <col min="5" max="6" width="19.63671875" bestFit="1" customWidth="1"/>
    <col min="7" max="7" width="19.63671875" customWidth="1"/>
    <col min="8" max="8" width="19.63671875" bestFit="1" customWidth="1"/>
    <col min="9" max="9" width="10.22265625" bestFit="1" customWidth="1"/>
    <col min="10" max="10" width="12.23828125" bestFit="1" customWidth="1"/>
    <col min="11" max="11" width="10.22265625" bestFit="1" customWidth="1"/>
    <col min="12" max="12" width="10.22265625" customWidth="1"/>
    <col min="13" max="13" width="15.19921875" bestFit="1" customWidth="1"/>
    <col min="14" max="14" width="12.77734375" bestFit="1" customWidth="1"/>
    <col min="15" max="15" width="15.33203125" bestFit="1" customWidth="1"/>
    <col min="16" max="16" width="13.5859375" bestFit="1" customWidth="1"/>
    <col min="17" max="17" width="15.6015625" bestFit="1" customWidth="1"/>
    <col min="18" max="18" width="14.125" bestFit="1" customWidth="1"/>
    <col min="19" max="19" width="12.77734375" bestFit="1" customWidth="1"/>
    <col min="20" max="20" width="14.9296875" bestFit="1" customWidth="1"/>
    <col min="21" max="22" width="21.38671875" bestFit="1" customWidth="1"/>
    <col min="23" max="23" width="13.71875" bestFit="1" customWidth="1"/>
    <col min="24" max="24" width="18.5625" bestFit="1" customWidth="1"/>
    <col min="25" max="25" width="6.9921875" customWidth="1" outlineLevel="1"/>
    <col min="26" max="26" width="7.12890625" customWidth="1" outlineLevel="1"/>
    <col min="27" max="27" width="4.9765625" customWidth="1" outlineLevel="1"/>
    <col min="28" max="28" width="13.046875" customWidth="1" outlineLevel="1"/>
  </cols>
  <sheetData>
    <row r="4" spans="1:28" x14ac:dyDescent="0.2">
      <c r="A4" s="14" t="s">
        <v>72</v>
      </c>
      <c r="B4" s="12" t="s">
        <v>73</v>
      </c>
    </row>
    <row r="5" spans="1:28" x14ac:dyDescent="0.2">
      <c r="B5" s="13" t="s">
        <v>74</v>
      </c>
    </row>
    <row r="6" spans="1:28" s="4" customFormat="1" x14ac:dyDescent="0.2">
      <c r="A6" s="3" t="s">
        <v>27</v>
      </c>
      <c r="B6" s="21" t="s">
        <v>43</v>
      </c>
      <c r="C6" s="3" t="s">
        <v>44</v>
      </c>
      <c r="D6" s="3" t="s">
        <v>45</v>
      </c>
      <c r="E6" s="3" t="s">
        <v>11</v>
      </c>
      <c r="F6" s="3" t="s">
        <v>14</v>
      </c>
      <c r="G6" s="3" t="s">
        <v>46</v>
      </c>
      <c r="H6" s="3" t="s">
        <v>15</v>
      </c>
      <c r="I6" s="3" t="s">
        <v>42</v>
      </c>
      <c r="J6" s="3" t="s">
        <v>17</v>
      </c>
      <c r="K6" s="3" t="s">
        <v>16</v>
      </c>
      <c r="L6" s="3" t="s">
        <v>18</v>
      </c>
      <c r="M6" s="3" t="s">
        <v>83</v>
      </c>
      <c r="N6" s="3" t="s">
        <v>19</v>
      </c>
      <c r="O6" s="3" t="s">
        <v>20</v>
      </c>
      <c r="P6" s="3" t="s">
        <v>21</v>
      </c>
      <c r="Q6" s="3" t="s">
        <v>22</v>
      </c>
      <c r="R6" s="3" t="s">
        <v>24</v>
      </c>
      <c r="S6" s="3" t="s">
        <v>23</v>
      </c>
      <c r="T6" s="3" t="s">
        <v>25</v>
      </c>
      <c r="U6" s="3" t="s">
        <v>26</v>
      </c>
      <c r="V6" s="3" t="s">
        <v>12</v>
      </c>
      <c r="W6" s="3" t="s">
        <v>13</v>
      </c>
      <c r="X6" s="3" t="s">
        <v>30</v>
      </c>
      <c r="Y6" s="3" t="s">
        <v>71</v>
      </c>
      <c r="Z6" s="3" t="s">
        <v>28</v>
      </c>
      <c r="AA6" s="3" t="s">
        <v>29</v>
      </c>
      <c r="AB6" s="3" t="s">
        <v>51</v>
      </c>
    </row>
    <row r="7" spans="1:28" x14ac:dyDescent="0.2">
      <c r="A7" s="2">
        <v>41974</v>
      </c>
      <c r="B7" s="20">
        <v>3</v>
      </c>
      <c r="C7" s="1"/>
      <c r="D7" s="1"/>
      <c r="E7" s="9" t="s">
        <v>36</v>
      </c>
      <c r="F7" s="9" t="s">
        <v>41</v>
      </c>
      <c r="G7" s="9" t="s">
        <v>48</v>
      </c>
      <c r="H7" s="9" t="s">
        <v>1</v>
      </c>
      <c r="I7" s="9" t="s">
        <v>55</v>
      </c>
      <c r="J7" s="10" t="s">
        <v>64</v>
      </c>
      <c r="K7" s="8">
        <v>1513</v>
      </c>
      <c r="L7" s="8">
        <v>350</v>
      </c>
      <c r="M7" s="8"/>
      <c r="N7" s="8">
        <f>+VENTAS[[#This Row],[PRECIO]]*VENTAS[[#This Row],[UNIDADES]]</f>
        <v>529550</v>
      </c>
      <c r="O7" s="8"/>
      <c r="P7" s="5">
        <f>+VENTAS[[#This Row],[DESCUENTO]]/VENTAS[[#This Row],[VENTA BRUTA]]</f>
        <v>0</v>
      </c>
      <c r="Q7" s="8">
        <f>+VENTAS[[#This Row],[VENTA BRUTA]]-VENTAS[[#This Row],[DESCUENTO]]</f>
        <v>529550</v>
      </c>
      <c r="R7" s="8">
        <v>3</v>
      </c>
      <c r="S7" s="8">
        <f>+VENTAS[[#This Row],[UNIDADES]]*VENTAS[[#This Row],[C/U]]</f>
        <v>4539</v>
      </c>
      <c r="T7" s="8">
        <f>+VENTAS[[#This Row],[VENTA NETA]]-VENTAS[[#This Row],[COSTO TOTAL]]</f>
        <v>525011</v>
      </c>
      <c r="U7" s="5">
        <f>+VENTAS[[#This Row],[MARGEN]]/VENTAS[[#This Row],[VENTA NETA]]</f>
        <v>0.99142857142857144</v>
      </c>
      <c r="V7" s="1" t="s">
        <v>0</v>
      </c>
      <c r="W7" s="1"/>
      <c r="X7" s="11" t="s">
        <v>31</v>
      </c>
      <c r="Y7" s="5"/>
      <c r="Z7" s="6" t="str">
        <f>+TEXT(VENTAS[[#This Row],[FECHA]],"MMM")</f>
        <v>Dic</v>
      </c>
      <c r="AA7" s="6" t="str">
        <f>+TEXT(VENTAS[[#This Row],[FECHA]],"yyyy")</f>
        <v>2014</v>
      </c>
      <c r="AB7" s="6" t="str">
        <f>+INDEX(PRODUCTO[],MATCH(VENTAS[[#This Row],[PRODUCTO]],PRODUCTO[PRODUCTO],0),3)</f>
        <v>ELECTRO</v>
      </c>
    </row>
    <row r="8" spans="1:28" x14ac:dyDescent="0.2">
      <c r="A8" s="2">
        <v>41791</v>
      </c>
      <c r="B8" s="20">
        <v>3</v>
      </c>
      <c r="C8" s="1"/>
      <c r="D8" s="1"/>
      <c r="E8" s="9" t="s">
        <v>36</v>
      </c>
      <c r="F8" s="9" t="s">
        <v>41</v>
      </c>
      <c r="G8" s="9" t="s">
        <v>48</v>
      </c>
      <c r="H8" s="9" t="s">
        <v>2</v>
      </c>
      <c r="I8" s="9" t="s">
        <v>55</v>
      </c>
      <c r="J8" s="10" t="s">
        <v>64</v>
      </c>
      <c r="K8" s="8">
        <v>1006</v>
      </c>
      <c r="L8" s="8">
        <v>350</v>
      </c>
      <c r="M8" s="8"/>
      <c r="N8" s="8">
        <f>+VENTAS[[#This Row],[PRECIO]]*VENTAS[[#This Row],[UNIDADES]]</f>
        <v>352100</v>
      </c>
      <c r="O8" s="8"/>
      <c r="P8" s="5">
        <f>+VENTAS[[#This Row],[DESCUENTO]]/VENTAS[[#This Row],[VENTA BRUTA]]</f>
        <v>0</v>
      </c>
      <c r="Q8" s="8">
        <f>+VENTAS[[#This Row],[VENTA BRUTA]]-VENTAS[[#This Row],[DESCUENTO]]</f>
        <v>352100</v>
      </c>
      <c r="R8" s="8">
        <v>10</v>
      </c>
      <c r="S8" s="8">
        <f>+VENTAS[[#This Row],[UNIDADES]]*VENTAS[[#This Row],[C/U]]</f>
        <v>10060</v>
      </c>
      <c r="T8" s="8">
        <f>+VENTAS[[#This Row],[VENTA NETA]]-VENTAS[[#This Row],[COSTO TOTAL]]</f>
        <v>342040</v>
      </c>
      <c r="U8" s="5">
        <f>+VENTAS[[#This Row],[MARGEN]]/VENTAS[[#This Row],[VENTA NETA]]</f>
        <v>0.97142857142857142</v>
      </c>
      <c r="V8" s="1" t="s">
        <v>0</v>
      </c>
      <c r="W8" s="1"/>
      <c r="X8" s="11" t="s">
        <v>31</v>
      </c>
      <c r="Y8" s="5"/>
      <c r="Z8" s="6" t="str">
        <f>+TEXT(VENTAS[[#This Row],[FECHA]],"MMM")</f>
        <v>Jun</v>
      </c>
      <c r="AA8" s="6" t="str">
        <f>+TEXT(VENTAS[[#This Row],[FECHA]],"yyyy")</f>
        <v>2014</v>
      </c>
      <c r="AB8" s="6" t="str">
        <f>+INDEX(PRODUCTO[],MATCH(VENTAS[[#This Row],[PRODUCTO]],PRODUCTO[PRODUCTO],0),3)</f>
        <v>MAQUILLAJE</v>
      </c>
    </row>
    <row r="9" spans="1:28" x14ac:dyDescent="0.2">
      <c r="A9" s="2">
        <v>41579</v>
      </c>
      <c r="B9" s="20">
        <v>3</v>
      </c>
      <c r="C9" s="1"/>
      <c r="D9" s="1"/>
      <c r="E9" s="9" t="s">
        <v>36</v>
      </c>
      <c r="F9" s="9" t="s">
        <v>41</v>
      </c>
      <c r="G9" s="9" t="s">
        <v>48</v>
      </c>
      <c r="H9" s="9" t="s">
        <v>2</v>
      </c>
      <c r="I9" s="9" t="s">
        <v>55</v>
      </c>
      <c r="J9" s="10" t="s">
        <v>64</v>
      </c>
      <c r="K9" s="8">
        <v>1725</v>
      </c>
      <c r="L9" s="8">
        <v>350</v>
      </c>
      <c r="M9" s="8"/>
      <c r="N9" s="8">
        <f>+VENTAS[[#This Row],[PRECIO]]*VENTAS[[#This Row],[UNIDADES]]</f>
        <v>603750</v>
      </c>
      <c r="O9" s="8"/>
      <c r="P9" s="5">
        <f>+VENTAS[[#This Row],[DESCUENTO]]/VENTAS[[#This Row],[VENTA BRUTA]]</f>
        <v>0</v>
      </c>
      <c r="Q9" s="8">
        <f>+VENTAS[[#This Row],[VENTA BRUTA]]-VENTAS[[#This Row],[DESCUENTO]]</f>
        <v>603750</v>
      </c>
      <c r="R9" s="8">
        <v>10</v>
      </c>
      <c r="S9" s="8">
        <f>+VENTAS[[#This Row],[UNIDADES]]*VENTAS[[#This Row],[C/U]]</f>
        <v>17250</v>
      </c>
      <c r="T9" s="8">
        <f>+VENTAS[[#This Row],[VENTA NETA]]-VENTAS[[#This Row],[COSTO TOTAL]]</f>
        <v>586500</v>
      </c>
      <c r="U9" s="5">
        <f>+VENTAS[[#This Row],[MARGEN]]/VENTAS[[#This Row],[VENTA NETA]]</f>
        <v>0.97142857142857142</v>
      </c>
      <c r="V9" s="1" t="s">
        <v>3</v>
      </c>
      <c r="W9" s="1"/>
      <c r="X9" s="11" t="s">
        <v>31</v>
      </c>
      <c r="Y9" s="5"/>
      <c r="Z9" s="6" t="str">
        <f>+TEXT(VENTAS[[#This Row],[FECHA]],"MMM")</f>
        <v>Nov</v>
      </c>
      <c r="AA9" s="6" t="str">
        <f>+TEXT(VENTAS[[#This Row],[FECHA]],"yyyy")</f>
        <v>2013</v>
      </c>
      <c r="AB9" s="6" t="str">
        <f>+INDEX(PRODUCTO[],MATCH(VENTAS[[#This Row],[PRODUCTO]],PRODUCTO[PRODUCTO],0),3)</f>
        <v>MAQUILLAJE</v>
      </c>
    </row>
    <row r="10" spans="1:28" x14ac:dyDescent="0.2">
      <c r="A10" s="2">
        <v>41974</v>
      </c>
      <c r="B10" s="20">
        <v>3</v>
      </c>
      <c r="C10" s="1"/>
      <c r="D10" s="1"/>
      <c r="E10" s="9" t="s">
        <v>36</v>
      </c>
      <c r="F10" s="9" t="s">
        <v>41</v>
      </c>
      <c r="G10" s="9" t="s">
        <v>48</v>
      </c>
      <c r="H10" s="9" t="s">
        <v>2</v>
      </c>
      <c r="I10" s="9" t="s">
        <v>55</v>
      </c>
      <c r="J10" s="10" t="s">
        <v>64</v>
      </c>
      <c r="K10" s="8">
        <v>1513</v>
      </c>
      <c r="L10" s="8">
        <v>350</v>
      </c>
      <c r="M10" s="8"/>
      <c r="N10" s="8">
        <f>+VENTAS[[#This Row],[PRECIO]]*VENTAS[[#This Row],[UNIDADES]]</f>
        <v>529550</v>
      </c>
      <c r="O10" s="8"/>
      <c r="P10" s="5">
        <f>+VENTAS[[#This Row],[DESCUENTO]]/VENTAS[[#This Row],[VENTA BRUTA]]</f>
        <v>0</v>
      </c>
      <c r="Q10" s="8">
        <f>+VENTAS[[#This Row],[VENTA BRUTA]]-VENTAS[[#This Row],[DESCUENTO]]</f>
        <v>529550</v>
      </c>
      <c r="R10" s="8">
        <v>10</v>
      </c>
      <c r="S10" s="8">
        <f>+VENTAS[[#This Row],[UNIDADES]]*VENTAS[[#This Row],[C/U]]</f>
        <v>15130</v>
      </c>
      <c r="T10" s="8">
        <f>+VENTAS[[#This Row],[VENTA NETA]]-VENTAS[[#This Row],[COSTO TOTAL]]</f>
        <v>514420</v>
      </c>
      <c r="U10" s="5">
        <f>+VENTAS[[#This Row],[MARGEN]]/VENTAS[[#This Row],[VENTA NETA]]</f>
        <v>0.97142857142857142</v>
      </c>
      <c r="V10" s="1" t="s">
        <v>0</v>
      </c>
      <c r="W10" s="1"/>
      <c r="X10" s="11" t="s">
        <v>31</v>
      </c>
      <c r="Y10" s="5"/>
      <c r="Z10" s="6" t="str">
        <f>+TEXT(VENTAS[[#This Row],[FECHA]],"MMM")</f>
        <v>Dic</v>
      </c>
      <c r="AA10" s="6" t="str">
        <f>+TEXT(VENTAS[[#This Row],[FECHA]],"yyyy")</f>
        <v>2014</v>
      </c>
      <c r="AB10" s="6" t="str">
        <f>+INDEX(PRODUCTO[],MATCH(VENTAS[[#This Row],[PRODUCTO]],PRODUCTO[PRODUCTO],0),3)</f>
        <v>MAQUILLAJE</v>
      </c>
    </row>
    <row r="11" spans="1:28" x14ac:dyDescent="0.2">
      <c r="A11" s="2">
        <v>41791</v>
      </c>
      <c r="B11" s="20">
        <v>3</v>
      </c>
      <c r="C11" s="1"/>
      <c r="D11" s="1"/>
      <c r="E11" s="9" t="s">
        <v>36</v>
      </c>
      <c r="F11" s="9" t="s">
        <v>41</v>
      </c>
      <c r="G11" s="9" t="s">
        <v>48</v>
      </c>
      <c r="H11" s="9" t="s">
        <v>4</v>
      </c>
      <c r="I11" s="9" t="s">
        <v>55</v>
      </c>
      <c r="J11" s="10" t="s">
        <v>64</v>
      </c>
      <c r="K11" s="8">
        <v>1006</v>
      </c>
      <c r="L11" s="8">
        <v>350</v>
      </c>
      <c r="M11" s="8"/>
      <c r="N11" s="8">
        <f>+VENTAS[[#This Row],[PRECIO]]*VENTAS[[#This Row],[UNIDADES]]</f>
        <v>352100</v>
      </c>
      <c r="O11" s="8"/>
      <c r="P11" s="5">
        <f>+VENTAS[[#This Row],[DESCUENTO]]/VENTAS[[#This Row],[VENTA BRUTA]]</f>
        <v>0</v>
      </c>
      <c r="Q11" s="8">
        <f>+VENTAS[[#This Row],[VENTA BRUTA]]-VENTAS[[#This Row],[DESCUENTO]]</f>
        <v>352100</v>
      </c>
      <c r="R11" s="8">
        <v>120</v>
      </c>
      <c r="S11" s="8">
        <f>+VENTAS[[#This Row],[UNIDADES]]*VENTAS[[#This Row],[C/U]]</f>
        <v>120720</v>
      </c>
      <c r="T11" s="8">
        <f>+VENTAS[[#This Row],[VENTA NETA]]-VENTAS[[#This Row],[COSTO TOTAL]]</f>
        <v>231380</v>
      </c>
      <c r="U11" s="5">
        <f>+VENTAS[[#This Row],[MARGEN]]/VENTAS[[#This Row],[VENTA NETA]]</f>
        <v>0.65714285714285714</v>
      </c>
      <c r="V11" s="1" t="s">
        <v>0</v>
      </c>
      <c r="W11" s="1"/>
      <c r="X11" s="11" t="s">
        <v>31</v>
      </c>
      <c r="Y11" s="5"/>
      <c r="Z11" s="6" t="str">
        <f>+TEXT(VENTAS[[#This Row],[FECHA]],"MMM")</f>
        <v>Jun</v>
      </c>
      <c r="AA11" s="6" t="str">
        <f>+TEXT(VENTAS[[#This Row],[FECHA]],"yyyy")</f>
        <v>2014</v>
      </c>
      <c r="AB11" s="6" t="str">
        <f>+INDEX(PRODUCTO[],MATCH(VENTAS[[#This Row],[PRODUCTO]],PRODUCTO[PRODUCTO],0),3)</f>
        <v>HOGAR</v>
      </c>
    </row>
    <row r="12" spans="1:28" x14ac:dyDescent="0.2">
      <c r="A12" s="2">
        <v>41518</v>
      </c>
      <c r="B12" s="20">
        <v>3</v>
      </c>
      <c r="C12" s="1"/>
      <c r="D12" s="1"/>
      <c r="E12" s="9" t="s">
        <v>36</v>
      </c>
      <c r="F12" s="9" t="s">
        <v>41</v>
      </c>
      <c r="G12" s="9" t="s">
        <v>48</v>
      </c>
      <c r="H12" s="9" t="s">
        <v>6</v>
      </c>
      <c r="I12" s="9" t="s">
        <v>55</v>
      </c>
      <c r="J12" s="10" t="s">
        <v>64</v>
      </c>
      <c r="K12" s="8">
        <v>1527</v>
      </c>
      <c r="L12" s="8">
        <v>350</v>
      </c>
      <c r="M12" s="8"/>
      <c r="N12" s="8">
        <f>+VENTAS[[#This Row],[PRECIO]]*VENTAS[[#This Row],[UNIDADES]]</f>
        <v>534450</v>
      </c>
      <c r="O12" s="8"/>
      <c r="P12" s="5">
        <f>+VENTAS[[#This Row],[DESCUENTO]]/VENTAS[[#This Row],[VENTA BRUTA]]</f>
        <v>0</v>
      </c>
      <c r="Q12" s="8">
        <f>+VENTAS[[#This Row],[VENTA BRUTA]]-VENTAS[[#This Row],[DESCUENTO]]</f>
        <v>534450</v>
      </c>
      <c r="R12" s="8">
        <v>250</v>
      </c>
      <c r="S12" s="8">
        <f>+VENTAS[[#This Row],[UNIDADES]]*VENTAS[[#This Row],[C/U]]</f>
        <v>381750</v>
      </c>
      <c r="T12" s="8">
        <f>+VENTAS[[#This Row],[VENTA NETA]]-VENTAS[[#This Row],[COSTO TOTAL]]</f>
        <v>152700</v>
      </c>
      <c r="U12" s="5">
        <f>+VENTAS[[#This Row],[MARGEN]]/VENTAS[[#This Row],[VENTA NETA]]</f>
        <v>0.2857142857142857</v>
      </c>
      <c r="V12" s="1" t="s">
        <v>5</v>
      </c>
      <c r="W12" s="1"/>
      <c r="X12" s="11" t="s">
        <v>31</v>
      </c>
      <c r="Y12" s="5"/>
      <c r="Z12" s="6" t="str">
        <f>+TEXT(VENTAS[[#This Row],[FECHA]],"MMM")</f>
        <v>Set</v>
      </c>
      <c r="AA12" s="6" t="str">
        <f>+TEXT(VENTAS[[#This Row],[FECHA]],"yyyy")</f>
        <v>2013</v>
      </c>
      <c r="AB12" s="6" t="str">
        <f>+INDEX(PRODUCTO[],MATCH(VENTAS[[#This Row],[PRODUCTO]],PRODUCTO[PRODUCTO],0),3)</f>
        <v>VESTIR</v>
      </c>
    </row>
    <row r="13" spans="1:28" x14ac:dyDescent="0.2">
      <c r="A13" s="2">
        <v>41671</v>
      </c>
      <c r="B13" s="20">
        <v>3</v>
      </c>
      <c r="C13" s="1"/>
      <c r="D13" s="1"/>
      <c r="E13" s="9" t="s">
        <v>36</v>
      </c>
      <c r="F13" s="9" t="s">
        <v>41</v>
      </c>
      <c r="G13" s="9" t="s">
        <v>48</v>
      </c>
      <c r="H13" s="9" t="s">
        <v>7</v>
      </c>
      <c r="I13" s="9" t="s">
        <v>55</v>
      </c>
      <c r="J13" s="10" t="s">
        <v>64</v>
      </c>
      <c r="K13" s="8">
        <v>2750</v>
      </c>
      <c r="L13" s="8">
        <v>350</v>
      </c>
      <c r="M13" s="8"/>
      <c r="N13" s="8">
        <f>+VENTAS[[#This Row],[PRECIO]]*VENTAS[[#This Row],[UNIDADES]]</f>
        <v>962500</v>
      </c>
      <c r="O13" s="8"/>
      <c r="P13" s="5">
        <f>+VENTAS[[#This Row],[DESCUENTO]]/VENTAS[[#This Row],[VENTA BRUTA]]</f>
        <v>0</v>
      </c>
      <c r="Q13" s="8">
        <f>+VENTAS[[#This Row],[VENTA BRUTA]]-VENTAS[[#This Row],[DESCUENTO]]</f>
        <v>962500</v>
      </c>
      <c r="R13" s="8">
        <v>260</v>
      </c>
      <c r="S13" s="8">
        <f>+VENTAS[[#This Row],[UNIDADES]]*VENTAS[[#This Row],[C/U]]</f>
        <v>715000</v>
      </c>
      <c r="T13" s="8">
        <f>+VENTAS[[#This Row],[VENTA NETA]]-VENTAS[[#This Row],[COSTO TOTAL]]</f>
        <v>247500</v>
      </c>
      <c r="U13" s="5">
        <f>+VENTAS[[#This Row],[MARGEN]]/VENTAS[[#This Row],[VENTA NETA]]</f>
        <v>0.25714285714285712</v>
      </c>
      <c r="V13" s="1" t="s">
        <v>5</v>
      </c>
      <c r="W13" s="1"/>
      <c r="X13" s="11" t="s">
        <v>31</v>
      </c>
      <c r="Y13" s="5"/>
      <c r="Z13" s="6" t="str">
        <f>+TEXT(VENTAS[[#This Row],[FECHA]],"MMM")</f>
        <v>Feb</v>
      </c>
      <c r="AA13" s="6" t="str">
        <f>+TEXT(VENTAS[[#This Row],[FECHA]],"yyyy")</f>
        <v>2014</v>
      </c>
      <c r="AB13" s="6" t="str">
        <f>+INDEX(PRODUCTO[],MATCH(VENTAS[[#This Row],[PRODUCTO]],PRODUCTO[PRODUCTO],0),3)</f>
        <v>ZAPATERIA</v>
      </c>
    </row>
    <row r="14" spans="1:28" x14ac:dyDescent="0.2">
      <c r="A14" s="2">
        <v>41699</v>
      </c>
      <c r="B14" s="20">
        <v>3</v>
      </c>
      <c r="C14" s="1"/>
      <c r="D14" s="1"/>
      <c r="E14" s="9" t="s">
        <v>36</v>
      </c>
      <c r="F14" s="9" t="s">
        <v>41</v>
      </c>
      <c r="G14" s="9" t="s">
        <v>48</v>
      </c>
      <c r="H14" s="9" t="s">
        <v>1</v>
      </c>
      <c r="I14" s="9" t="s">
        <v>55</v>
      </c>
      <c r="J14" s="10" t="s">
        <v>64</v>
      </c>
      <c r="K14" s="8">
        <v>1210</v>
      </c>
      <c r="L14" s="8">
        <v>350</v>
      </c>
      <c r="M14" s="8"/>
      <c r="N14" s="8">
        <f>+VENTAS[[#This Row],[PRECIO]]*VENTAS[[#This Row],[UNIDADES]]</f>
        <v>423500</v>
      </c>
      <c r="O14" s="8">
        <v>4235</v>
      </c>
      <c r="P14" s="5">
        <f>+VENTAS[[#This Row],[DESCUENTO]]/VENTAS[[#This Row],[VENTA BRUTA]]</f>
        <v>0.01</v>
      </c>
      <c r="Q14" s="8">
        <f>+VENTAS[[#This Row],[VENTA BRUTA]]-VENTAS[[#This Row],[DESCUENTO]]</f>
        <v>419265</v>
      </c>
      <c r="R14" s="8">
        <v>3</v>
      </c>
      <c r="S14" s="8">
        <f>+VENTAS[[#This Row],[UNIDADES]]*VENTAS[[#This Row],[C/U]]</f>
        <v>3630</v>
      </c>
      <c r="T14" s="8">
        <f>+VENTAS[[#This Row],[VENTA NETA]]-VENTAS[[#This Row],[COSTO TOTAL]]</f>
        <v>415635</v>
      </c>
      <c r="U14" s="5">
        <f>+VENTAS[[#This Row],[MARGEN]]/VENTAS[[#This Row],[VENTA NETA]]</f>
        <v>0.9913419913419913</v>
      </c>
      <c r="V14" s="1" t="s">
        <v>8</v>
      </c>
      <c r="W14" s="1"/>
      <c r="X14" s="11" t="s">
        <v>31</v>
      </c>
      <c r="Y14" s="5"/>
      <c r="Z14" s="6" t="str">
        <f>+TEXT(VENTAS[[#This Row],[FECHA]],"MMM")</f>
        <v>Mar</v>
      </c>
      <c r="AA14" s="6" t="str">
        <f>+TEXT(VENTAS[[#This Row],[FECHA]],"yyyy")</f>
        <v>2014</v>
      </c>
      <c r="AB14" s="6" t="str">
        <f>+INDEX(PRODUCTO[],MATCH(VENTAS[[#This Row],[PRODUCTO]],PRODUCTO[PRODUCTO],0),3)</f>
        <v>ELECTRO</v>
      </c>
    </row>
    <row r="15" spans="1:28" x14ac:dyDescent="0.2">
      <c r="A15" s="2">
        <v>41913</v>
      </c>
      <c r="B15" s="20">
        <v>3</v>
      </c>
      <c r="C15" s="1"/>
      <c r="D15" s="1"/>
      <c r="E15" s="9" t="s">
        <v>36</v>
      </c>
      <c r="F15" s="9" t="s">
        <v>41</v>
      </c>
      <c r="G15" s="9" t="s">
        <v>48</v>
      </c>
      <c r="H15" s="9" t="s">
        <v>1</v>
      </c>
      <c r="I15" s="9" t="s">
        <v>55</v>
      </c>
      <c r="J15" s="10" t="s">
        <v>64</v>
      </c>
      <c r="K15" s="8">
        <v>1397</v>
      </c>
      <c r="L15" s="8">
        <v>350</v>
      </c>
      <c r="M15" s="8"/>
      <c r="N15" s="8">
        <f>+VENTAS[[#This Row],[PRECIO]]*VENTAS[[#This Row],[UNIDADES]]</f>
        <v>488950</v>
      </c>
      <c r="O15" s="8">
        <v>4889.5</v>
      </c>
      <c r="P15" s="5">
        <f>+VENTAS[[#This Row],[DESCUENTO]]/VENTAS[[#This Row],[VENTA BRUTA]]</f>
        <v>0.01</v>
      </c>
      <c r="Q15" s="8">
        <f>+VENTAS[[#This Row],[VENTA BRUTA]]-VENTAS[[#This Row],[DESCUENTO]]</f>
        <v>484060.5</v>
      </c>
      <c r="R15" s="8">
        <v>3</v>
      </c>
      <c r="S15" s="8">
        <f>+VENTAS[[#This Row],[UNIDADES]]*VENTAS[[#This Row],[C/U]]</f>
        <v>4191</v>
      </c>
      <c r="T15" s="8">
        <f>+VENTAS[[#This Row],[VENTA NETA]]-VENTAS[[#This Row],[COSTO TOTAL]]</f>
        <v>479869.5</v>
      </c>
      <c r="U15" s="5">
        <f>+VENTAS[[#This Row],[MARGEN]]/VENTAS[[#This Row],[VENTA NETA]]</f>
        <v>0.9913419913419913</v>
      </c>
      <c r="V15" s="1" t="s">
        <v>8</v>
      </c>
      <c r="W15" s="1"/>
      <c r="X15" s="11" t="s">
        <v>31</v>
      </c>
      <c r="Y15" s="5"/>
      <c r="Z15" s="6" t="str">
        <f>+TEXT(VENTAS[[#This Row],[FECHA]],"MMM")</f>
        <v>Oct</v>
      </c>
      <c r="AA15" s="6" t="str">
        <f>+TEXT(VENTAS[[#This Row],[FECHA]],"yyyy")</f>
        <v>2014</v>
      </c>
      <c r="AB15" s="6" t="str">
        <f>+INDEX(PRODUCTO[],MATCH(VENTAS[[#This Row],[PRODUCTO]],PRODUCTO[PRODUCTO],0),3)</f>
        <v>ELECTRO</v>
      </c>
    </row>
    <row r="16" spans="1:28" x14ac:dyDescent="0.2">
      <c r="A16" s="2">
        <v>41974</v>
      </c>
      <c r="B16" s="20">
        <v>3</v>
      </c>
      <c r="C16" s="1"/>
      <c r="D16" s="1"/>
      <c r="E16" s="9" t="s">
        <v>36</v>
      </c>
      <c r="F16" s="9" t="s">
        <v>41</v>
      </c>
      <c r="G16" s="9" t="s">
        <v>48</v>
      </c>
      <c r="H16" s="9" t="s">
        <v>1</v>
      </c>
      <c r="I16" s="9" t="s">
        <v>55</v>
      </c>
      <c r="J16" s="10" t="s">
        <v>64</v>
      </c>
      <c r="K16" s="8">
        <v>2155</v>
      </c>
      <c r="L16" s="8">
        <v>350</v>
      </c>
      <c r="M16" s="8"/>
      <c r="N16" s="8">
        <f>+VENTAS[[#This Row],[PRECIO]]*VENTAS[[#This Row],[UNIDADES]]</f>
        <v>754250</v>
      </c>
      <c r="O16" s="8">
        <v>7542.5</v>
      </c>
      <c r="P16" s="5">
        <f>+VENTAS[[#This Row],[DESCUENTO]]/VENTAS[[#This Row],[VENTA BRUTA]]</f>
        <v>0.01</v>
      </c>
      <c r="Q16" s="8">
        <f>+VENTAS[[#This Row],[VENTA BRUTA]]-VENTAS[[#This Row],[DESCUENTO]]</f>
        <v>746707.5</v>
      </c>
      <c r="R16" s="8">
        <v>3</v>
      </c>
      <c r="S16" s="8">
        <f>+VENTAS[[#This Row],[UNIDADES]]*VENTAS[[#This Row],[C/U]]</f>
        <v>6465</v>
      </c>
      <c r="T16" s="8">
        <f>+VENTAS[[#This Row],[VENTA NETA]]-VENTAS[[#This Row],[COSTO TOTAL]]</f>
        <v>740242.5</v>
      </c>
      <c r="U16" s="5">
        <f>+VENTAS[[#This Row],[MARGEN]]/VENTAS[[#This Row],[VENTA NETA]]</f>
        <v>0.9913419913419913</v>
      </c>
      <c r="V16" s="1" t="s">
        <v>5</v>
      </c>
      <c r="W16" s="1"/>
      <c r="X16" s="11" t="s">
        <v>31</v>
      </c>
      <c r="Y16" s="5"/>
      <c r="Z16" s="6" t="str">
        <f>+TEXT(VENTAS[[#This Row],[FECHA]],"MMM")</f>
        <v>Dic</v>
      </c>
      <c r="AA16" s="6" t="str">
        <f>+TEXT(VENTAS[[#This Row],[FECHA]],"yyyy")</f>
        <v>2014</v>
      </c>
      <c r="AB16" s="6" t="str">
        <f>+INDEX(PRODUCTO[],MATCH(VENTAS[[#This Row],[PRODUCTO]],PRODUCTO[PRODUCTO],0),3)</f>
        <v>ELECTRO</v>
      </c>
    </row>
    <row r="17" spans="1:28" x14ac:dyDescent="0.2">
      <c r="A17" s="2">
        <v>41974</v>
      </c>
      <c r="B17" s="20">
        <v>3</v>
      </c>
      <c r="C17" s="1"/>
      <c r="D17" s="1"/>
      <c r="E17" s="9" t="s">
        <v>36</v>
      </c>
      <c r="F17" s="9" t="s">
        <v>41</v>
      </c>
      <c r="G17" s="9" t="s">
        <v>48</v>
      </c>
      <c r="H17" s="9" t="s">
        <v>2</v>
      </c>
      <c r="I17" s="9" t="s">
        <v>55</v>
      </c>
      <c r="J17" s="10" t="s">
        <v>64</v>
      </c>
      <c r="K17" s="8">
        <v>2155</v>
      </c>
      <c r="L17" s="8">
        <v>350</v>
      </c>
      <c r="M17" s="8"/>
      <c r="N17" s="8">
        <f>+VENTAS[[#This Row],[PRECIO]]*VENTAS[[#This Row],[UNIDADES]]</f>
        <v>754250</v>
      </c>
      <c r="O17" s="8">
        <v>7542.5</v>
      </c>
      <c r="P17" s="5">
        <f>+VENTAS[[#This Row],[DESCUENTO]]/VENTAS[[#This Row],[VENTA BRUTA]]</f>
        <v>0.01</v>
      </c>
      <c r="Q17" s="8">
        <f>+VENTAS[[#This Row],[VENTA BRUTA]]-VENTAS[[#This Row],[DESCUENTO]]</f>
        <v>746707.5</v>
      </c>
      <c r="R17" s="8">
        <v>10</v>
      </c>
      <c r="S17" s="8">
        <f>+VENTAS[[#This Row],[UNIDADES]]*VENTAS[[#This Row],[C/U]]</f>
        <v>21550</v>
      </c>
      <c r="T17" s="8">
        <f>+VENTAS[[#This Row],[VENTA NETA]]-VENTAS[[#This Row],[COSTO TOTAL]]</f>
        <v>725157.5</v>
      </c>
      <c r="U17" s="5">
        <f>+VENTAS[[#This Row],[MARGEN]]/VENTAS[[#This Row],[VENTA NETA]]</f>
        <v>0.97113997113997119</v>
      </c>
      <c r="V17" s="1" t="s">
        <v>5</v>
      </c>
      <c r="W17" s="1"/>
      <c r="X17" s="11" t="s">
        <v>31</v>
      </c>
      <c r="Y17" s="5"/>
      <c r="Z17" s="6" t="str">
        <f>+TEXT(VENTAS[[#This Row],[FECHA]],"MMM")</f>
        <v>Dic</v>
      </c>
      <c r="AA17" s="6" t="str">
        <f>+TEXT(VENTAS[[#This Row],[FECHA]],"yyyy")</f>
        <v>2014</v>
      </c>
      <c r="AB17" s="6" t="str">
        <f>+INDEX(PRODUCTO[],MATCH(VENTAS[[#This Row],[PRODUCTO]],PRODUCTO[PRODUCTO],0),3)</f>
        <v>MAQUILLAJE</v>
      </c>
    </row>
    <row r="18" spans="1:28" x14ac:dyDescent="0.2">
      <c r="A18" s="2">
        <v>41730</v>
      </c>
      <c r="B18" s="20">
        <v>4</v>
      </c>
      <c r="C18" s="1"/>
      <c r="D18" s="1"/>
      <c r="E18" s="9" t="s">
        <v>36</v>
      </c>
      <c r="F18" s="9" t="s">
        <v>41</v>
      </c>
      <c r="G18" s="9" t="s">
        <v>48</v>
      </c>
      <c r="H18" s="9" t="s">
        <v>6</v>
      </c>
      <c r="I18" s="9" t="s">
        <v>55</v>
      </c>
      <c r="J18" s="10" t="s">
        <v>64</v>
      </c>
      <c r="K18" s="8">
        <v>943.5</v>
      </c>
      <c r="L18" s="8">
        <v>350</v>
      </c>
      <c r="M18" s="8"/>
      <c r="N18" s="8">
        <f>+VENTAS[[#This Row],[PRECIO]]*VENTAS[[#This Row],[UNIDADES]]</f>
        <v>330225</v>
      </c>
      <c r="O18" s="8">
        <v>3302.25</v>
      </c>
      <c r="P18" s="5">
        <f>+VENTAS[[#This Row],[DESCUENTO]]/VENTAS[[#This Row],[VENTA BRUTA]]</f>
        <v>0.01</v>
      </c>
      <c r="Q18" s="8">
        <f>+VENTAS[[#This Row],[VENTA BRUTA]]-VENTAS[[#This Row],[DESCUENTO]]</f>
        <v>326922.75</v>
      </c>
      <c r="R18" s="8">
        <v>250</v>
      </c>
      <c r="S18" s="8">
        <f>+VENTAS[[#This Row],[UNIDADES]]*VENTAS[[#This Row],[C/U]]</f>
        <v>235875</v>
      </c>
      <c r="T18" s="8">
        <f>+VENTAS[[#This Row],[VENTA NETA]]-VENTAS[[#This Row],[COSTO TOTAL]]</f>
        <v>91047.75</v>
      </c>
      <c r="U18" s="5">
        <f>+VENTAS[[#This Row],[MARGEN]]/VENTAS[[#This Row],[VENTA NETA]]</f>
        <v>0.27849927849927852</v>
      </c>
      <c r="V18" s="1" t="s">
        <v>3</v>
      </c>
      <c r="W18" s="1"/>
      <c r="X18" s="11" t="s">
        <v>31</v>
      </c>
      <c r="Y18" s="5"/>
      <c r="Z18" s="6" t="str">
        <f>+TEXT(VENTAS[[#This Row],[FECHA]],"MMM")</f>
        <v>Abr</v>
      </c>
      <c r="AA18" s="6" t="str">
        <f>+TEXT(VENTAS[[#This Row],[FECHA]],"yyyy")</f>
        <v>2014</v>
      </c>
      <c r="AB18" s="6" t="str">
        <f>+INDEX(PRODUCTO[],MATCH(VENTAS[[#This Row],[PRODUCTO]],PRODUCTO[PRODUCTO],0),3)</f>
        <v>VESTIR</v>
      </c>
    </row>
    <row r="19" spans="1:28" x14ac:dyDescent="0.2">
      <c r="A19" s="2">
        <v>41913</v>
      </c>
      <c r="B19" s="20">
        <v>4</v>
      </c>
      <c r="C19" s="1"/>
      <c r="D19" s="1"/>
      <c r="E19" s="9" t="s">
        <v>36</v>
      </c>
      <c r="F19" s="9" t="s">
        <v>41</v>
      </c>
      <c r="G19" s="9" t="s">
        <v>48</v>
      </c>
      <c r="H19" s="9" t="s">
        <v>6</v>
      </c>
      <c r="I19" s="9" t="s">
        <v>55</v>
      </c>
      <c r="J19" s="10" t="s">
        <v>64</v>
      </c>
      <c r="K19" s="8">
        <v>1397</v>
      </c>
      <c r="L19" s="8">
        <v>350</v>
      </c>
      <c r="M19" s="8"/>
      <c r="N19" s="8">
        <f>+VENTAS[[#This Row],[PRECIO]]*VENTAS[[#This Row],[UNIDADES]]</f>
        <v>488950</v>
      </c>
      <c r="O19" s="8">
        <v>4889.5</v>
      </c>
      <c r="P19" s="5">
        <f>+VENTAS[[#This Row],[DESCUENTO]]/VENTAS[[#This Row],[VENTA BRUTA]]</f>
        <v>0.01</v>
      </c>
      <c r="Q19" s="8">
        <f>+VENTAS[[#This Row],[VENTA BRUTA]]-VENTAS[[#This Row],[DESCUENTO]]</f>
        <v>484060.5</v>
      </c>
      <c r="R19" s="8">
        <v>250</v>
      </c>
      <c r="S19" s="8">
        <f>+VENTAS[[#This Row],[UNIDADES]]*VENTAS[[#This Row],[C/U]]</f>
        <v>349250</v>
      </c>
      <c r="T19" s="8">
        <f>+VENTAS[[#This Row],[VENTA NETA]]-VENTAS[[#This Row],[COSTO TOTAL]]</f>
        <v>134810.5</v>
      </c>
      <c r="U19" s="5">
        <f>+VENTAS[[#This Row],[MARGEN]]/VENTAS[[#This Row],[VENTA NETA]]</f>
        <v>0.27849927849927852</v>
      </c>
      <c r="V19" s="1" t="s">
        <v>8</v>
      </c>
      <c r="W19" s="1"/>
      <c r="X19" s="11" t="s">
        <v>31</v>
      </c>
      <c r="Y19" s="5"/>
      <c r="Z19" s="6" t="str">
        <f>+TEXT(VENTAS[[#This Row],[FECHA]],"MMM")</f>
        <v>Oct</v>
      </c>
      <c r="AA19" s="6" t="str">
        <f>+TEXT(VENTAS[[#This Row],[FECHA]],"yyyy")</f>
        <v>2014</v>
      </c>
      <c r="AB19" s="6" t="str">
        <f>+INDEX(PRODUCTO[],MATCH(VENTAS[[#This Row],[PRODUCTO]],PRODUCTO[PRODUCTO],0),3)</f>
        <v>VESTIR</v>
      </c>
    </row>
    <row r="20" spans="1:28" x14ac:dyDescent="0.2">
      <c r="A20" s="2">
        <v>41974</v>
      </c>
      <c r="B20" s="20">
        <v>5</v>
      </c>
      <c r="C20" s="1"/>
      <c r="D20" s="1"/>
      <c r="E20" s="9" t="s">
        <v>36</v>
      </c>
      <c r="F20" s="9" t="s">
        <v>41</v>
      </c>
      <c r="G20" s="9" t="s">
        <v>48</v>
      </c>
      <c r="H20" s="9" t="s">
        <v>1</v>
      </c>
      <c r="I20" s="9" t="s">
        <v>55</v>
      </c>
      <c r="J20" s="10" t="s">
        <v>64</v>
      </c>
      <c r="K20" s="8">
        <v>2852</v>
      </c>
      <c r="L20" s="8">
        <v>350</v>
      </c>
      <c r="M20" s="8"/>
      <c r="N20" s="8">
        <f>+VENTAS[[#This Row],[PRECIO]]*VENTAS[[#This Row],[UNIDADES]]</f>
        <v>998200</v>
      </c>
      <c r="O20" s="8">
        <v>19964</v>
      </c>
      <c r="P20" s="5">
        <f>+VENTAS[[#This Row],[DESCUENTO]]/VENTAS[[#This Row],[VENTA BRUTA]]</f>
        <v>0.02</v>
      </c>
      <c r="Q20" s="8">
        <f>+VENTAS[[#This Row],[VENTA BRUTA]]-VENTAS[[#This Row],[DESCUENTO]]</f>
        <v>978236</v>
      </c>
      <c r="R20" s="8">
        <v>3</v>
      </c>
      <c r="S20" s="8">
        <f>+VENTAS[[#This Row],[UNIDADES]]*VENTAS[[#This Row],[C/U]]</f>
        <v>8556</v>
      </c>
      <c r="T20" s="8">
        <f>+VENTAS[[#This Row],[VENTA NETA]]-VENTAS[[#This Row],[COSTO TOTAL]]</f>
        <v>969680</v>
      </c>
      <c r="U20" s="5">
        <f>+VENTAS[[#This Row],[MARGEN]]/VENTAS[[#This Row],[VENTA NETA]]</f>
        <v>0.99125364431486884</v>
      </c>
      <c r="V20" s="1" t="s">
        <v>3</v>
      </c>
      <c r="W20" s="1"/>
      <c r="X20" s="11" t="s">
        <v>31</v>
      </c>
      <c r="Y20" s="5"/>
      <c r="Z20" s="6" t="str">
        <f>+TEXT(VENTAS[[#This Row],[FECHA]],"MMM")</f>
        <v>Dic</v>
      </c>
      <c r="AA20" s="6" t="str">
        <f>+TEXT(VENTAS[[#This Row],[FECHA]],"yyyy")</f>
        <v>2014</v>
      </c>
      <c r="AB20" s="6" t="str">
        <f>+INDEX(PRODUCTO[],MATCH(VENTAS[[#This Row],[PRODUCTO]],PRODUCTO[PRODUCTO],0),3)</f>
        <v>ELECTRO</v>
      </c>
    </row>
    <row r="21" spans="1:28" x14ac:dyDescent="0.2">
      <c r="A21" s="2">
        <v>41974</v>
      </c>
      <c r="B21" s="20">
        <v>5</v>
      </c>
      <c r="C21" s="1"/>
      <c r="D21" s="1"/>
      <c r="E21" s="9" t="s">
        <v>36</v>
      </c>
      <c r="F21" s="9" t="s">
        <v>41</v>
      </c>
      <c r="G21" s="9" t="s">
        <v>48</v>
      </c>
      <c r="H21" s="9" t="s">
        <v>2</v>
      </c>
      <c r="I21" s="9" t="s">
        <v>55</v>
      </c>
      <c r="J21" s="10" t="s">
        <v>64</v>
      </c>
      <c r="K21" s="8">
        <v>2852</v>
      </c>
      <c r="L21" s="8">
        <v>350</v>
      </c>
      <c r="M21" s="8"/>
      <c r="N21" s="8">
        <f>+VENTAS[[#This Row],[PRECIO]]*VENTAS[[#This Row],[UNIDADES]]</f>
        <v>998200</v>
      </c>
      <c r="O21" s="8">
        <v>19964</v>
      </c>
      <c r="P21" s="5">
        <f>+VENTAS[[#This Row],[DESCUENTO]]/VENTAS[[#This Row],[VENTA BRUTA]]</f>
        <v>0.02</v>
      </c>
      <c r="Q21" s="8">
        <f>+VENTAS[[#This Row],[VENTA BRUTA]]-VENTAS[[#This Row],[DESCUENTO]]</f>
        <v>978236</v>
      </c>
      <c r="R21" s="8">
        <v>10</v>
      </c>
      <c r="S21" s="8">
        <f>+VENTAS[[#This Row],[UNIDADES]]*VENTAS[[#This Row],[C/U]]</f>
        <v>28520</v>
      </c>
      <c r="T21" s="8">
        <f>+VENTAS[[#This Row],[VENTA NETA]]-VENTAS[[#This Row],[COSTO TOTAL]]</f>
        <v>949716</v>
      </c>
      <c r="U21" s="5">
        <f>+VENTAS[[#This Row],[MARGEN]]/VENTAS[[#This Row],[VENTA NETA]]</f>
        <v>0.9708454810495627</v>
      </c>
      <c r="V21" s="1" t="s">
        <v>3</v>
      </c>
      <c r="W21" s="1"/>
      <c r="X21" s="11" t="s">
        <v>31</v>
      </c>
      <c r="Y21" s="5"/>
      <c r="Z21" s="6" t="str">
        <f>+TEXT(VENTAS[[#This Row],[FECHA]],"MMM")</f>
        <v>Dic</v>
      </c>
      <c r="AA21" s="6" t="str">
        <f>+TEXT(VENTAS[[#This Row],[FECHA]],"yyyy")</f>
        <v>2014</v>
      </c>
      <c r="AB21" s="6" t="str">
        <f>+INDEX(PRODUCTO[],MATCH(VENTAS[[#This Row],[PRODUCTO]],PRODUCTO[PRODUCTO],0),3)</f>
        <v>MAQUILLAJE</v>
      </c>
    </row>
    <row r="22" spans="1:28" x14ac:dyDescent="0.2">
      <c r="A22" s="2">
        <v>41548</v>
      </c>
      <c r="B22" s="20">
        <v>5</v>
      </c>
      <c r="C22" s="1"/>
      <c r="D22" s="1"/>
      <c r="E22" s="9" t="s">
        <v>36</v>
      </c>
      <c r="F22" s="9" t="s">
        <v>41</v>
      </c>
      <c r="G22" s="9" t="s">
        <v>48</v>
      </c>
      <c r="H22" s="9" t="s">
        <v>4</v>
      </c>
      <c r="I22" s="9" t="s">
        <v>55</v>
      </c>
      <c r="J22" s="10" t="s">
        <v>64</v>
      </c>
      <c r="K22" s="8">
        <v>2966</v>
      </c>
      <c r="L22" s="8">
        <v>350</v>
      </c>
      <c r="M22" s="8"/>
      <c r="N22" s="8">
        <f>+VENTAS[[#This Row],[PRECIO]]*VENTAS[[#This Row],[UNIDADES]]</f>
        <v>1038100</v>
      </c>
      <c r="O22" s="8">
        <v>20762</v>
      </c>
      <c r="P22" s="5">
        <f>+VENTAS[[#This Row],[DESCUENTO]]/VENTAS[[#This Row],[VENTA BRUTA]]</f>
        <v>0.02</v>
      </c>
      <c r="Q22" s="8">
        <f>+VENTAS[[#This Row],[VENTA BRUTA]]-VENTAS[[#This Row],[DESCUENTO]]</f>
        <v>1017338</v>
      </c>
      <c r="R22" s="8">
        <v>120</v>
      </c>
      <c r="S22" s="8">
        <f>+VENTAS[[#This Row],[UNIDADES]]*VENTAS[[#This Row],[C/U]]</f>
        <v>355920</v>
      </c>
      <c r="T22" s="8">
        <f>+VENTAS[[#This Row],[VENTA NETA]]-VENTAS[[#This Row],[COSTO TOTAL]]</f>
        <v>661418</v>
      </c>
      <c r="U22" s="5">
        <f>+VENTAS[[#This Row],[MARGEN]]/VENTAS[[#This Row],[VENTA NETA]]</f>
        <v>0.65014577259475215</v>
      </c>
      <c r="V22" s="1" t="s">
        <v>0</v>
      </c>
      <c r="W22" s="1"/>
      <c r="X22" s="11" t="s">
        <v>31</v>
      </c>
      <c r="Y22" s="5"/>
      <c r="Z22" s="6" t="str">
        <f>+TEXT(VENTAS[[#This Row],[FECHA]],"MMM")</f>
        <v>Oct</v>
      </c>
      <c r="AA22" s="6" t="str">
        <f>+TEXT(VENTAS[[#This Row],[FECHA]],"yyyy")</f>
        <v>2013</v>
      </c>
      <c r="AB22" s="6" t="str">
        <f>+INDEX(PRODUCTO[],MATCH(VENTAS[[#This Row],[PRODUCTO]],PRODUCTO[PRODUCTO],0),3)</f>
        <v>HOGAR</v>
      </c>
    </row>
    <row r="23" spans="1:28" x14ac:dyDescent="0.2">
      <c r="A23" s="2">
        <v>41913</v>
      </c>
      <c r="B23" s="20">
        <v>5</v>
      </c>
      <c r="C23" s="1"/>
      <c r="D23" s="1"/>
      <c r="E23" s="9" t="s">
        <v>36</v>
      </c>
      <c r="F23" s="9" t="s">
        <v>41</v>
      </c>
      <c r="G23" s="9" t="s">
        <v>48</v>
      </c>
      <c r="H23" s="9" t="s">
        <v>4</v>
      </c>
      <c r="I23" s="9" t="s">
        <v>55</v>
      </c>
      <c r="J23" s="10" t="s">
        <v>64</v>
      </c>
      <c r="K23" s="8">
        <v>2877</v>
      </c>
      <c r="L23" s="8">
        <v>350</v>
      </c>
      <c r="M23" s="8"/>
      <c r="N23" s="8">
        <f>+VENTAS[[#This Row],[PRECIO]]*VENTAS[[#This Row],[UNIDADES]]</f>
        <v>1006950</v>
      </c>
      <c r="O23" s="8">
        <v>20139</v>
      </c>
      <c r="P23" s="5">
        <f>+VENTAS[[#This Row],[DESCUENTO]]/VENTAS[[#This Row],[VENTA BRUTA]]</f>
        <v>0.02</v>
      </c>
      <c r="Q23" s="8">
        <f>+VENTAS[[#This Row],[VENTA BRUTA]]-VENTAS[[#This Row],[DESCUENTO]]</f>
        <v>986811</v>
      </c>
      <c r="R23" s="8">
        <v>120</v>
      </c>
      <c r="S23" s="8">
        <f>+VENTAS[[#This Row],[UNIDADES]]*VENTAS[[#This Row],[C/U]]</f>
        <v>345240</v>
      </c>
      <c r="T23" s="8">
        <f>+VENTAS[[#This Row],[VENTA NETA]]-VENTAS[[#This Row],[COSTO TOTAL]]</f>
        <v>641571</v>
      </c>
      <c r="U23" s="5">
        <f>+VENTAS[[#This Row],[MARGEN]]/VENTAS[[#This Row],[VENTA NETA]]</f>
        <v>0.65014577259475215</v>
      </c>
      <c r="V23" s="1" t="s">
        <v>0</v>
      </c>
      <c r="W23" s="1"/>
      <c r="X23" s="11" t="s">
        <v>31</v>
      </c>
      <c r="Y23" s="5"/>
      <c r="Z23" s="6" t="str">
        <f>+TEXT(VENTAS[[#This Row],[FECHA]],"MMM")</f>
        <v>Oct</v>
      </c>
      <c r="AA23" s="6" t="str">
        <f>+TEXT(VENTAS[[#This Row],[FECHA]],"yyyy")</f>
        <v>2014</v>
      </c>
      <c r="AB23" s="6" t="str">
        <f>+INDEX(PRODUCTO[],MATCH(VENTAS[[#This Row],[PRODUCTO]],PRODUCTO[PRODUCTO],0),3)</f>
        <v>HOGAR</v>
      </c>
    </row>
    <row r="24" spans="1:28" x14ac:dyDescent="0.2">
      <c r="A24" s="2">
        <v>41913</v>
      </c>
      <c r="B24" s="20">
        <v>5</v>
      </c>
      <c r="C24" s="1"/>
      <c r="D24" s="1"/>
      <c r="E24" s="9" t="s">
        <v>36</v>
      </c>
      <c r="F24" s="9" t="s">
        <v>41</v>
      </c>
      <c r="G24" s="9" t="s">
        <v>48</v>
      </c>
      <c r="H24" s="9" t="s">
        <v>6</v>
      </c>
      <c r="I24" s="9" t="s">
        <v>55</v>
      </c>
      <c r="J24" s="10" t="s">
        <v>64</v>
      </c>
      <c r="K24" s="8">
        <v>2877</v>
      </c>
      <c r="L24" s="8">
        <v>350</v>
      </c>
      <c r="M24" s="8"/>
      <c r="N24" s="8">
        <f>+VENTAS[[#This Row],[PRECIO]]*VENTAS[[#This Row],[UNIDADES]]</f>
        <v>1006950</v>
      </c>
      <c r="O24" s="8">
        <v>20139</v>
      </c>
      <c r="P24" s="5">
        <f>+VENTAS[[#This Row],[DESCUENTO]]/VENTAS[[#This Row],[VENTA BRUTA]]</f>
        <v>0.02</v>
      </c>
      <c r="Q24" s="8">
        <f>+VENTAS[[#This Row],[VENTA BRUTA]]-VENTAS[[#This Row],[DESCUENTO]]</f>
        <v>986811</v>
      </c>
      <c r="R24" s="8">
        <v>250</v>
      </c>
      <c r="S24" s="8">
        <f>+VENTAS[[#This Row],[UNIDADES]]*VENTAS[[#This Row],[C/U]]</f>
        <v>719250</v>
      </c>
      <c r="T24" s="8">
        <f>+VENTAS[[#This Row],[VENTA NETA]]-VENTAS[[#This Row],[COSTO TOTAL]]</f>
        <v>267561</v>
      </c>
      <c r="U24" s="5">
        <f>+VENTAS[[#This Row],[MARGEN]]/VENTAS[[#This Row],[VENTA NETA]]</f>
        <v>0.27113702623906705</v>
      </c>
      <c r="V24" s="1" t="s">
        <v>0</v>
      </c>
      <c r="W24" s="1"/>
      <c r="X24" s="11" t="s">
        <v>31</v>
      </c>
      <c r="Y24" s="5"/>
      <c r="Z24" s="6" t="str">
        <f>+TEXT(VENTAS[[#This Row],[FECHA]],"MMM")</f>
        <v>Oct</v>
      </c>
      <c r="AA24" s="6" t="str">
        <f>+TEXT(VENTAS[[#This Row],[FECHA]],"yyyy")</f>
        <v>2014</v>
      </c>
      <c r="AB24" s="6" t="str">
        <f>+INDEX(PRODUCTO[],MATCH(VENTAS[[#This Row],[PRODUCTO]],PRODUCTO[PRODUCTO],0),3)</f>
        <v>VESTIR</v>
      </c>
    </row>
    <row r="25" spans="1:28" x14ac:dyDescent="0.2">
      <c r="A25" s="2">
        <v>41609</v>
      </c>
      <c r="B25" s="20">
        <v>6</v>
      </c>
      <c r="C25" s="1"/>
      <c r="D25" s="1"/>
      <c r="E25" s="9" t="s">
        <v>36</v>
      </c>
      <c r="F25" s="9" t="s">
        <v>41</v>
      </c>
      <c r="G25" s="9" t="s">
        <v>48</v>
      </c>
      <c r="H25" s="9" t="s">
        <v>6</v>
      </c>
      <c r="I25" s="9" t="s">
        <v>55</v>
      </c>
      <c r="J25" s="10" t="s">
        <v>64</v>
      </c>
      <c r="K25" s="8">
        <v>266</v>
      </c>
      <c r="L25" s="8">
        <v>350</v>
      </c>
      <c r="M25" s="8"/>
      <c r="N25" s="8">
        <f>+VENTAS[[#This Row],[PRECIO]]*VENTAS[[#This Row],[UNIDADES]]</f>
        <v>93100</v>
      </c>
      <c r="O25" s="8">
        <v>1862</v>
      </c>
      <c r="P25" s="5">
        <f>+VENTAS[[#This Row],[DESCUENTO]]/VENTAS[[#This Row],[VENTA BRUTA]]</f>
        <v>0.02</v>
      </c>
      <c r="Q25" s="8">
        <f>+VENTAS[[#This Row],[VENTA BRUTA]]-VENTAS[[#This Row],[DESCUENTO]]</f>
        <v>91238</v>
      </c>
      <c r="R25" s="8">
        <v>250</v>
      </c>
      <c r="S25" s="8">
        <f>+VENTAS[[#This Row],[UNIDADES]]*VENTAS[[#This Row],[C/U]]</f>
        <v>66500</v>
      </c>
      <c r="T25" s="8">
        <f>+VENTAS[[#This Row],[VENTA NETA]]-VENTAS[[#This Row],[COSTO TOTAL]]</f>
        <v>24738</v>
      </c>
      <c r="U25" s="5">
        <f>+VENTAS[[#This Row],[MARGEN]]/VENTAS[[#This Row],[VENTA NETA]]</f>
        <v>0.27113702623906705</v>
      </c>
      <c r="V25" s="1" t="s">
        <v>9</v>
      </c>
      <c r="W25" s="1"/>
      <c r="X25" s="11" t="s">
        <v>31</v>
      </c>
      <c r="Y25" s="5"/>
      <c r="Z25" s="6" t="str">
        <f>+TEXT(VENTAS[[#This Row],[FECHA]],"MMM")</f>
        <v>Dic</v>
      </c>
      <c r="AA25" s="6" t="str">
        <f>+TEXT(VENTAS[[#This Row],[FECHA]],"yyyy")</f>
        <v>2013</v>
      </c>
      <c r="AB25" s="6" t="str">
        <f>+INDEX(PRODUCTO[],MATCH(VENTAS[[#This Row],[PRODUCTO]],PRODUCTO[PRODUCTO],0),3)</f>
        <v>VESTIR</v>
      </c>
    </row>
    <row r="26" spans="1:28" x14ac:dyDescent="0.2">
      <c r="A26" s="2">
        <v>41609</v>
      </c>
      <c r="B26" s="20">
        <v>6</v>
      </c>
      <c r="C26" s="1"/>
      <c r="D26" s="1"/>
      <c r="E26" s="9" t="s">
        <v>36</v>
      </c>
      <c r="F26" s="9" t="s">
        <v>41</v>
      </c>
      <c r="G26" s="9" t="s">
        <v>48</v>
      </c>
      <c r="H26" s="9" t="s">
        <v>6</v>
      </c>
      <c r="I26" s="9" t="s">
        <v>55</v>
      </c>
      <c r="J26" s="10" t="s">
        <v>64</v>
      </c>
      <c r="K26" s="8">
        <v>1940</v>
      </c>
      <c r="L26" s="8">
        <v>350</v>
      </c>
      <c r="M26" s="8"/>
      <c r="N26" s="8">
        <f>+VENTAS[[#This Row],[PRECIO]]*VENTAS[[#This Row],[UNIDADES]]</f>
        <v>679000</v>
      </c>
      <c r="O26" s="8">
        <v>13580</v>
      </c>
      <c r="P26" s="5">
        <f>+VENTAS[[#This Row],[DESCUENTO]]/VENTAS[[#This Row],[VENTA BRUTA]]</f>
        <v>0.02</v>
      </c>
      <c r="Q26" s="8">
        <f>+VENTAS[[#This Row],[VENTA BRUTA]]-VENTAS[[#This Row],[DESCUENTO]]</f>
        <v>665420</v>
      </c>
      <c r="R26" s="8">
        <v>250</v>
      </c>
      <c r="S26" s="8">
        <f>+VENTAS[[#This Row],[UNIDADES]]*VENTAS[[#This Row],[C/U]]</f>
        <v>485000</v>
      </c>
      <c r="T26" s="8">
        <f>+VENTAS[[#This Row],[VENTA NETA]]-VENTAS[[#This Row],[COSTO TOTAL]]</f>
        <v>180420</v>
      </c>
      <c r="U26" s="5">
        <f>+VENTAS[[#This Row],[MARGEN]]/VENTAS[[#This Row],[VENTA NETA]]</f>
        <v>0.27113702623906705</v>
      </c>
      <c r="V26" s="1" t="s">
        <v>8</v>
      </c>
      <c r="W26" s="1"/>
      <c r="X26" s="11" t="s">
        <v>31</v>
      </c>
      <c r="Y26" s="5"/>
      <c r="Z26" s="6" t="str">
        <f>+TEXT(VENTAS[[#This Row],[FECHA]],"MMM")</f>
        <v>Dic</v>
      </c>
      <c r="AA26" s="6" t="str">
        <f>+TEXT(VENTAS[[#This Row],[FECHA]],"yyyy")</f>
        <v>2013</v>
      </c>
      <c r="AB26" s="6" t="str">
        <f>+INDEX(PRODUCTO[],MATCH(VENTAS[[#This Row],[PRODUCTO]],PRODUCTO[PRODUCTO],0),3)</f>
        <v>VESTIR</v>
      </c>
    </row>
    <row r="27" spans="1:28" x14ac:dyDescent="0.2">
      <c r="A27" s="2">
        <v>41548</v>
      </c>
      <c r="B27" s="20">
        <v>6</v>
      </c>
      <c r="C27" s="1"/>
      <c r="D27" s="1"/>
      <c r="E27" s="9" t="s">
        <v>36</v>
      </c>
      <c r="F27" s="9" t="s">
        <v>41</v>
      </c>
      <c r="G27" s="9" t="s">
        <v>48</v>
      </c>
      <c r="H27" s="9" t="s">
        <v>7</v>
      </c>
      <c r="I27" s="9" t="s">
        <v>55</v>
      </c>
      <c r="J27" s="10" t="s">
        <v>64</v>
      </c>
      <c r="K27" s="8">
        <v>2966</v>
      </c>
      <c r="L27" s="8">
        <v>350</v>
      </c>
      <c r="M27" s="8"/>
      <c r="N27" s="8">
        <f>+VENTAS[[#This Row],[PRECIO]]*VENTAS[[#This Row],[UNIDADES]]</f>
        <v>1038100</v>
      </c>
      <c r="O27" s="8">
        <v>20762</v>
      </c>
      <c r="P27" s="5">
        <f>+VENTAS[[#This Row],[DESCUENTO]]/VENTAS[[#This Row],[VENTA BRUTA]]</f>
        <v>0.02</v>
      </c>
      <c r="Q27" s="8">
        <f>+VENTAS[[#This Row],[VENTA BRUTA]]-VENTAS[[#This Row],[DESCUENTO]]</f>
        <v>1017338</v>
      </c>
      <c r="R27" s="8">
        <v>260</v>
      </c>
      <c r="S27" s="8">
        <f>+VENTAS[[#This Row],[UNIDADES]]*VENTAS[[#This Row],[C/U]]</f>
        <v>771160</v>
      </c>
      <c r="T27" s="8">
        <f>+VENTAS[[#This Row],[VENTA NETA]]-VENTAS[[#This Row],[COSTO TOTAL]]</f>
        <v>246178</v>
      </c>
      <c r="U27" s="5">
        <f>+VENTAS[[#This Row],[MARGEN]]/VENTAS[[#This Row],[VENTA NETA]]</f>
        <v>0.24198250728862974</v>
      </c>
      <c r="V27" s="1" t="s">
        <v>0</v>
      </c>
      <c r="W27" s="1"/>
      <c r="X27" s="11" t="s">
        <v>31</v>
      </c>
      <c r="Y27" s="5"/>
      <c r="Z27" s="6" t="str">
        <f>+TEXT(VENTAS[[#This Row],[FECHA]],"MMM")</f>
        <v>Oct</v>
      </c>
      <c r="AA27" s="6" t="str">
        <f>+TEXT(VENTAS[[#This Row],[FECHA]],"yyyy")</f>
        <v>2013</v>
      </c>
      <c r="AB27" s="6" t="str">
        <f>+INDEX(PRODUCTO[],MATCH(VENTAS[[#This Row],[PRODUCTO]],PRODUCTO[PRODUCTO],0),3)</f>
        <v>ZAPATERIA</v>
      </c>
    </row>
    <row r="28" spans="1:28" x14ac:dyDescent="0.2">
      <c r="A28" s="2">
        <v>41518</v>
      </c>
      <c r="B28" s="20">
        <v>6</v>
      </c>
      <c r="C28" s="1"/>
      <c r="D28" s="1"/>
      <c r="E28" s="9" t="s">
        <v>36</v>
      </c>
      <c r="F28" s="9" t="s">
        <v>41</v>
      </c>
      <c r="G28" s="9" t="s">
        <v>48</v>
      </c>
      <c r="H28" s="9" t="s">
        <v>10</v>
      </c>
      <c r="I28" s="9" t="s">
        <v>55</v>
      </c>
      <c r="J28" s="10" t="s">
        <v>64</v>
      </c>
      <c r="K28" s="8">
        <v>1797</v>
      </c>
      <c r="L28" s="8">
        <v>350</v>
      </c>
      <c r="M28" s="8"/>
      <c r="N28" s="8">
        <f>+VENTAS[[#This Row],[PRECIO]]*VENTAS[[#This Row],[UNIDADES]]</f>
        <v>628950</v>
      </c>
      <c r="O28" s="8">
        <v>18868.5</v>
      </c>
      <c r="P28" s="5">
        <f>+VENTAS[[#This Row],[DESCUENTO]]/VENTAS[[#This Row],[VENTA BRUTA]]</f>
        <v>0.03</v>
      </c>
      <c r="Q28" s="8">
        <f>+VENTAS[[#This Row],[VENTA BRUTA]]-VENTAS[[#This Row],[DESCUENTO]]</f>
        <v>610081.5</v>
      </c>
      <c r="R28" s="8">
        <v>5</v>
      </c>
      <c r="S28" s="8">
        <f>+VENTAS[[#This Row],[UNIDADES]]*VENTAS[[#This Row],[C/U]]</f>
        <v>8985</v>
      </c>
      <c r="T28" s="8">
        <f>+VENTAS[[#This Row],[VENTA NETA]]-VENTAS[[#This Row],[COSTO TOTAL]]</f>
        <v>601096.5</v>
      </c>
      <c r="U28" s="5">
        <f>+VENTAS[[#This Row],[MARGEN]]/VENTAS[[#This Row],[VENTA NETA]]</f>
        <v>0.98527245949926368</v>
      </c>
      <c r="V28" s="1" t="s">
        <v>0</v>
      </c>
      <c r="W28" s="1"/>
      <c r="X28" s="11" t="s">
        <v>31</v>
      </c>
      <c r="Y28" s="5"/>
      <c r="Z28" s="6" t="str">
        <f>+TEXT(VENTAS[[#This Row],[FECHA]],"MMM")</f>
        <v>Set</v>
      </c>
      <c r="AA28" s="6" t="str">
        <f>+TEXT(VENTAS[[#This Row],[FECHA]],"yyyy")</f>
        <v>2013</v>
      </c>
      <c r="AB28" s="6" t="str">
        <f>+INDEX(PRODUCTO[],MATCH(VENTAS[[#This Row],[PRODUCTO]],PRODUCTO[PRODUCTO],0),3)</f>
        <v>INFANTIL</v>
      </c>
    </row>
    <row r="29" spans="1:28" x14ac:dyDescent="0.2">
      <c r="A29" s="2">
        <v>41852</v>
      </c>
      <c r="B29" s="20">
        <v>6</v>
      </c>
      <c r="C29" s="1"/>
      <c r="D29" s="1"/>
      <c r="E29" s="9" t="s">
        <v>36</v>
      </c>
      <c r="F29" s="9" t="s">
        <v>41</v>
      </c>
      <c r="G29" s="9" t="s">
        <v>48</v>
      </c>
      <c r="H29" s="9" t="s">
        <v>6</v>
      </c>
      <c r="I29" s="9" t="s">
        <v>55</v>
      </c>
      <c r="J29" s="10" t="s">
        <v>64</v>
      </c>
      <c r="K29" s="8">
        <v>1642</v>
      </c>
      <c r="L29" s="8">
        <v>350</v>
      </c>
      <c r="M29" s="8"/>
      <c r="N29" s="8">
        <f>+VENTAS[[#This Row],[PRECIO]]*VENTAS[[#This Row],[UNIDADES]]</f>
        <v>574700</v>
      </c>
      <c r="O29" s="8">
        <v>17241</v>
      </c>
      <c r="P29" s="5">
        <f>+VENTAS[[#This Row],[DESCUENTO]]/VENTAS[[#This Row],[VENTA BRUTA]]</f>
        <v>0.03</v>
      </c>
      <c r="Q29" s="8">
        <f>+VENTAS[[#This Row],[VENTA BRUTA]]-VENTAS[[#This Row],[DESCUENTO]]</f>
        <v>557459</v>
      </c>
      <c r="R29" s="8">
        <v>250</v>
      </c>
      <c r="S29" s="8">
        <f>+VENTAS[[#This Row],[UNIDADES]]*VENTAS[[#This Row],[C/U]]</f>
        <v>410500</v>
      </c>
      <c r="T29" s="8">
        <f>+VENTAS[[#This Row],[VENTA NETA]]-VENTAS[[#This Row],[COSTO TOTAL]]</f>
        <v>146959</v>
      </c>
      <c r="U29" s="5">
        <f>+VENTAS[[#This Row],[MARGEN]]/VENTAS[[#This Row],[VENTA NETA]]</f>
        <v>0.26362297496318116</v>
      </c>
      <c r="V29" s="1" t="s">
        <v>8</v>
      </c>
      <c r="W29" s="1"/>
      <c r="X29" s="11" t="s">
        <v>31</v>
      </c>
      <c r="Y29" s="5"/>
      <c r="Z29" s="6" t="str">
        <f>+TEXT(VENTAS[[#This Row],[FECHA]],"MMM")</f>
        <v>Ago</v>
      </c>
      <c r="AA29" s="6" t="str">
        <f>+TEXT(VENTAS[[#This Row],[FECHA]],"yyyy")</f>
        <v>2014</v>
      </c>
      <c r="AB29" s="6" t="str">
        <f>+INDEX(PRODUCTO[],MATCH(VENTAS[[#This Row],[PRODUCTO]],PRODUCTO[PRODUCTO],0),3)</f>
        <v>VESTIR</v>
      </c>
    </row>
    <row r="30" spans="1:28" x14ac:dyDescent="0.2">
      <c r="A30" s="2">
        <v>41974</v>
      </c>
      <c r="B30" s="20">
        <v>6</v>
      </c>
      <c r="C30" s="1"/>
      <c r="D30" s="1"/>
      <c r="E30" s="9" t="s">
        <v>36</v>
      </c>
      <c r="F30" s="9" t="s">
        <v>41</v>
      </c>
      <c r="G30" s="9" t="s">
        <v>48</v>
      </c>
      <c r="H30" s="9" t="s">
        <v>1</v>
      </c>
      <c r="I30" s="9" t="s">
        <v>55</v>
      </c>
      <c r="J30" s="10" t="s">
        <v>64</v>
      </c>
      <c r="K30" s="8">
        <v>274</v>
      </c>
      <c r="L30" s="8">
        <v>350</v>
      </c>
      <c r="M30" s="8"/>
      <c r="N30" s="8">
        <f>+VENTAS[[#This Row],[PRECIO]]*VENTAS[[#This Row],[UNIDADES]]</f>
        <v>95900</v>
      </c>
      <c r="O30" s="8">
        <v>3836</v>
      </c>
      <c r="P30" s="5">
        <f>+VENTAS[[#This Row],[DESCUENTO]]/VENTAS[[#This Row],[VENTA BRUTA]]</f>
        <v>0.04</v>
      </c>
      <c r="Q30" s="8">
        <f>+VENTAS[[#This Row],[VENTA BRUTA]]-VENTAS[[#This Row],[DESCUENTO]]</f>
        <v>92064</v>
      </c>
      <c r="R30" s="8">
        <v>3</v>
      </c>
      <c r="S30" s="8">
        <f>+VENTAS[[#This Row],[UNIDADES]]*VENTAS[[#This Row],[C/U]]</f>
        <v>822</v>
      </c>
      <c r="T30" s="8">
        <f>+VENTAS[[#This Row],[VENTA NETA]]-VENTAS[[#This Row],[COSTO TOTAL]]</f>
        <v>91242</v>
      </c>
      <c r="U30" s="5">
        <f>+VENTAS[[#This Row],[MARGEN]]/VENTAS[[#This Row],[VENTA NETA]]</f>
        <v>0.9910714285714286</v>
      </c>
      <c r="V30" s="1" t="s">
        <v>9</v>
      </c>
      <c r="W30" s="1"/>
      <c r="X30" s="11" t="s">
        <v>31</v>
      </c>
      <c r="Y30" s="5"/>
      <c r="Z30" s="6" t="str">
        <f>+TEXT(VENTAS[[#This Row],[FECHA]],"MMM")</f>
        <v>Dic</v>
      </c>
      <c r="AA30" s="6" t="str">
        <f>+TEXT(VENTAS[[#This Row],[FECHA]],"yyyy")</f>
        <v>2014</v>
      </c>
      <c r="AB30" s="6" t="str">
        <f>+INDEX(PRODUCTO[],MATCH(VENTAS[[#This Row],[PRODUCTO]],PRODUCTO[PRODUCTO],0),3)</f>
        <v>ELECTRO</v>
      </c>
    </row>
    <row r="31" spans="1:28" x14ac:dyDescent="0.2">
      <c r="A31" s="2">
        <v>41821</v>
      </c>
      <c r="B31" s="20">
        <v>6</v>
      </c>
      <c r="C31" s="1"/>
      <c r="D31" s="1"/>
      <c r="E31" s="9" t="s">
        <v>36</v>
      </c>
      <c r="F31" s="9" t="s">
        <v>46</v>
      </c>
      <c r="G31" s="9" t="s">
        <v>48</v>
      </c>
      <c r="H31" s="9" t="s">
        <v>2</v>
      </c>
      <c r="I31" s="9" t="s">
        <v>55</v>
      </c>
      <c r="J31" s="10" t="s">
        <v>64</v>
      </c>
      <c r="K31" s="8">
        <v>3450</v>
      </c>
      <c r="L31" s="8">
        <v>350</v>
      </c>
      <c r="M31" s="8"/>
      <c r="N31" s="8">
        <f>+VENTAS[[#This Row],[PRECIO]]*VENTAS[[#This Row],[UNIDADES]]</f>
        <v>1207500</v>
      </c>
      <c r="O31" s="8">
        <v>48300</v>
      </c>
      <c r="P31" s="5">
        <f>+VENTAS[[#This Row],[DESCUENTO]]/VENTAS[[#This Row],[VENTA BRUTA]]</f>
        <v>0.04</v>
      </c>
      <c r="Q31" s="8">
        <f>+VENTAS[[#This Row],[VENTA BRUTA]]-VENTAS[[#This Row],[DESCUENTO]]</f>
        <v>1159200</v>
      </c>
      <c r="R31" s="8">
        <v>10</v>
      </c>
      <c r="S31" s="8">
        <f>+VENTAS[[#This Row],[UNIDADES]]*VENTAS[[#This Row],[C/U]]</f>
        <v>34500</v>
      </c>
      <c r="T31" s="8">
        <f>+VENTAS[[#This Row],[VENTA NETA]]-VENTAS[[#This Row],[COSTO TOTAL]]</f>
        <v>1124700</v>
      </c>
      <c r="U31" s="5">
        <f>+VENTAS[[#This Row],[MARGEN]]/VENTAS[[#This Row],[VENTA NETA]]</f>
        <v>0.97023809523809523</v>
      </c>
      <c r="V31" s="1" t="s">
        <v>9</v>
      </c>
      <c r="W31" s="1"/>
      <c r="X31" s="11" t="s">
        <v>31</v>
      </c>
      <c r="Y31" s="5"/>
      <c r="Z31" s="6" t="str">
        <f>+TEXT(VENTAS[[#This Row],[FECHA]],"MMM")</f>
        <v>Jul</v>
      </c>
      <c r="AA31" s="6" t="str">
        <f>+TEXT(VENTAS[[#This Row],[FECHA]],"yyyy")</f>
        <v>2014</v>
      </c>
      <c r="AB31" s="6" t="str">
        <f>+INDEX(PRODUCTO[],MATCH(VENTAS[[#This Row],[PRODUCTO]],PRODUCTO[PRODUCTO],0),3)</f>
        <v>MAQUILLAJE</v>
      </c>
    </row>
    <row r="32" spans="1:28" x14ac:dyDescent="0.2">
      <c r="A32" s="2">
        <v>41974</v>
      </c>
      <c r="B32" s="20">
        <v>6</v>
      </c>
      <c r="C32" s="1"/>
      <c r="D32" s="1"/>
      <c r="E32" s="9" t="s">
        <v>36</v>
      </c>
      <c r="F32" s="9" t="s">
        <v>41</v>
      </c>
      <c r="G32" s="9" t="s">
        <v>48</v>
      </c>
      <c r="H32" s="9" t="s">
        <v>2</v>
      </c>
      <c r="I32" s="9" t="s">
        <v>55</v>
      </c>
      <c r="J32" s="10" t="s">
        <v>64</v>
      </c>
      <c r="K32" s="8">
        <v>274</v>
      </c>
      <c r="L32" s="8">
        <v>350</v>
      </c>
      <c r="M32" s="8"/>
      <c r="N32" s="8">
        <f>+VENTAS[[#This Row],[PRECIO]]*VENTAS[[#This Row],[UNIDADES]]</f>
        <v>95900</v>
      </c>
      <c r="O32" s="8">
        <v>3836</v>
      </c>
      <c r="P32" s="5">
        <f>+VENTAS[[#This Row],[DESCUENTO]]/VENTAS[[#This Row],[VENTA BRUTA]]</f>
        <v>0.04</v>
      </c>
      <c r="Q32" s="8">
        <f>+VENTAS[[#This Row],[VENTA BRUTA]]-VENTAS[[#This Row],[DESCUENTO]]</f>
        <v>92064</v>
      </c>
      <c r="R32" s="8">
        <v>10</v>
      </c>
      <c r="S32" s="8">
        <f>+VENTAS[[#This Row],[UNIDADES]]*VENTAS[[#This Row],[C/U]]</f>
        <v>2740</v>
      </c>
      <c r="T32" s="8">
        <f>+VENTAS[[#This Row],[VENTA NETA]]-VENTAS[[#This Row],[COSTO TOTAL]]</f>
        <v>89324</v>
      </c>
      <c r="U32" s="5">
        <f>+VENTAS[[#This Row],[MARGEN]]/VENTAS[[#This Row],[VENTA NETA]]</f>
        <v>0.97023809523809523</v>
      </c>
      <c r="V32" s="1" t="s">
        <v>9</v>
      </c>
      <c r="W32" s="1"/>
      <c r="X32" s="11" t="s">
        <v>31</v>
      </c>
      <c r="Y32" s="5"/>
      <c r="Z32" s="6" t="str">
        <f>+TEXT(VENTAS[[#This Row],[FECHA]],"MMM")</f>
        <v>Dic</v>
      </c>
      <c r="AA32" s="6" t="str">
        <f>+TEXT(VENTAS[[#This Row],[FECHA]],"yyyy")</f>
        <v>2014</v>
      </c>
      <c r="AB32" s="6" t="str">
        <f>+INDEX(PRODUCTO[],MATCH(VENTAS[[#This Row],[PRODUCTO]],PRODUCTO[PRODUCTO],0),3)</f>
        <v>MAQUILLAJE</v>
      </c>
    </row>
    <row r="33" spans="1:28" x14ac:dyDescent="0.2">
      <c r="A33" s="2">
        <v>41913</v>
      </c>
      <c r="B33" s="20">
        <v>7</v>
      </c>
      <c r="C33" s="1"/>
      <c r="D33" s="1"/>
      <c r="E33" s="9" t="s">
        <v>36</v>
      </c>
      <c r="F33" s="9" t="s">
        <v>41</v>
      </c>
      <c r="G33" s="9" t="s">
        <v>48</v>
      </c>
      <c r="H33" s="9" t="s">
        <v>4</v>
      </c>
      <c r="I33" s="9" t="s">
        <v>55</v>
      </c>
      <c r="J33" s="10" t="s">
        <v>64</v>
      </c>
      <c r="K33" s="8">
        <v>2177</v>
      </c>
      <c r="L33" s="8">
        <v>350</v>
      </c>
      <c r="M33" s="8"/>
      <c r="N33" s="8">
        <f>+VENTAS[[#This Row],[PRECIO]]*VENTAS[[#This Row],[UNIDADES]]</f>
        <v>761950</v>
      </c>
      <c r="O33" s="8">
        <v>30478</v>
      </c>
      <c r="P33" s="5">
        <f>+VENTAS[[#This Row],[DESCUENTO]]/VENTAS[[#This Row],[VENTA BRUTA]]</f>
        <v>0.04</v>
      </c>
      <c r="Q33" s="8">
        <f>+VENTAS[[#This Row],[VENTA BRUTA]]-VENTAS[[#This Row],[DESCUENTO]]</f>
        <v>731472</v>
      </c>
      <c r="R33" s="8">
        <v>120</v>
      </c>
      <c r="S33" s="8">
        <f>+VENTAS[[#This Row],[UNIDADES]]*VENTAS[[#This Row],[C/U]]</f>
        <v>261240</v>
      </c>
      <c r="T33" s="8">
        <f>+VENTAS[[#This Row],[VENTA NETA]]-VENTAS[[#This Row],[COSTO TOTAL]]</f>
        <v>470232</v>
      </c>
      <c r="U33" s="5">
        <f>+VENTAS[[#This Row],[MARGEN]]/VENTAS[[#This Row],[VENTA NETA]]</f>
        <v>0.6428571428571429</v>
      </c>
      <c r="V33" s="1" t="s">
        <v>5</v>
      </c>
      <c r="W33" s="1"/>
      <c r="X33" s="11" t="s">
        <v>31</v>
      </c>
      <c r="Y33" s="5"/>
      <c r="Z33" s="6" t="str">
        <f>+TEXT(VENTAS[[#This Row],[FECHA]],"MMM")</f>
        <v>Oct</v>
      </c>
      <c r="AA33" s="6" t="str">
        <f>+TEXT(VENTAS[[#This Row],[FECHA]],"yyyy")</f>
        <v>2014</v>
      </c>
      <c r="AB33" s="6" t="str">
        <f>+INDEX(PRODUCTO[],MATCH(VENTAS[[#This Row],[PRODUCTO]],PRODUCTO[PRODUCTO],0),3)</f>
        <v>HOGAR</v>
      </c>
    </row>
    <row r="34" spans="1:28" x14ac:dyDescent="0.2">
      <c r="A34" s="2">
        <v>41518</v>
      </c>
      <c r="B34" s="20">
        <v>7</v>
      </c>
      <c r="C34" s="1"/>
      <c r="D34" s="1"/>
      <c r="E34" s="9" t="s">
        <v>36</v>
      </c>
      <c r="F34" s="9" t="s">
        <v>41</v>
      </c>
      <c r="G34" s="9" t="s">
        <v>48</v>
      </c>
      <c r="H34" s="9" t="s">
        <v>6</v>
      </c>
      <c r="I34" s="9" t="s">
        <v>55</v>
      </c>
      <c r="J34" s="10" t="s">
        <v>64</v>
      </c>
      <c r="K34" s="8">
        <v>349</v>
      </c>
      <c r="L34" s="8">
        <v>350</v>
      </c>
      <c r="M34" s="8"/>
      <c r="N34" s="8">
        <f>+VENTAS[[#This Row],[PRECIO]]*VENTAS[[#This Row],[UNIDADES]]</f>
        <v>122150</v>
      </c>
      <c r="O34" s="8">
        <v>4886</v>
      </c>
      <c r="P34" s="5">
        <f>+VENTAS[[#This Row],[DESCUENTO]]/VENTAS[[#This Row],[VENTA BRUTA]]</f>
        <v>0.04</v>
      </c>
      <c r="Q34" s="8">
        <f>+VENTAS[[#This Row],[VENTA BRUTA]]-VENTAS[[#This Row],[DESCUENTO]]</f>
        <v>117264</v>
      </c>
      <c r="R34" s="8">
        <v>250</v>
      </c>
      <c r="S34" s="8">
        <f>+VENTAS[[#This Row],[UNIDADES]]*VENTAS[[#This Row],[C/U]]</f>
        <v>87250</v>
      </c>
      <c r="T34" s="8">
        <f>+VENTAS[[#This Row],[VENTA NETA]]-VENTAS[[#This Row],[COSTO TOTAL]]</f>
        <v>30014</v>
      </c>
      <c r="U34" s="5">
        <f>+VENTAS[[#This Row],[MARGEN]]/VENTAS[[#This Row],[VENTA NETA]]</f>
        <v>0.25595238095238093</v>
      </c>
      <c r="V34" s="1" t="s">
        <v>9</v>
      </c>
      <c r="W34" s="1"/>
      <c r="X34" s="11" t="s">
        <v>31</v>
      </c>
      <c r="Y34" s="5"/>
      <c r="Z34" s="6" t="str">
        <f>+TEXT(VENTAS[[#This Row],[FECHA]],"MMM")</f>
        <v>Set</v>
      </c>
      <c r="AA34" s="6" t="str">
        <f>+TEXT(VENTAS[[#This Row],[FECHA]],"yyyy")</f>
        <v>2013</v>
      </c>
      <c r="AB34" s="6" t="str">
        <f>+INDEX(PRODUCTO[],MATCH(VENTAS[[#This Row],[PRODUCTO]],PRODUCTO[PRODUCTO],0),3)</f>
        <v>VESTIR</v>
      </c>
    </row>
    <row r="35" spans="1:28" x14ac:dyDescent="0.2">
      <c r="A35" s="2">
        <v>41913</v>
      </c>
      <c r="B35" s="20">
        <v>8</v>
      </c>
      <c r="C35" s="1"/>
      <c r="D35" s="1"/>
      <c r="E35" s="9" t="s">
        <v>36</v>
      </c>
      <c r="F35" s="9" t="s">
        <v>41</v>
      </c>
      <c r="G35" s="9" t="s">
        <v>48</v>
      </c>
      <c r="H35" s="9" t="s">
        <v>6</v>
      </c>
      <c r="I35" s="9" t="s">
        <v>55</v>
      </c>
      <c r="J35" s="10" t="s">
        <v>64</v>
      </c>
      <c r="K35" s="8">
        <v>2177</v>
      </c>
      <c r="L35" s="8">
        <v>350</v>
      </c>
      <c r="M35" s="8"/>
      <c r="N35" s="8">
        <f>+VENTAS[[#This Row],[PRECIO]]*VENTAS[[#This Row],[UNIDADES]]</f>
        <v>761950</v>
      </c>
      <c r="O35" s="8">
        <v>30478</v>
      </c>
      <c r="P35" s="5">
        <f>+VENTAS[[#This Row],[DESCUENTO]]/VENTAS[[#This Row],[VENTA BRUTA]]</f>
        <v>0.04</v>
      </c>
      <c r="Q35" s="8">
        <f>+VENTAS[[#This Row],[VENTA BRUTA]]-VENTAS[[#This Row],[DESCUENTO]]</f>
        <v>731472</v>
      </c>
      <c r="R35" s="8">
        <v>250</v>
      </c>
      <c r="S35" s="8">
        <f>+VENTAS[[#This Row],[UNIDADES]]*VENTAS[[#This Row],[C/U]]</f>
        <v>544250</v>
      </c>
      <c r="T35" s="8">
        <f>+VENTAS[[#This Row],[VENTA NETA]]-VENTAS[[#This Row],[COSTO TOTAL]]</f>
        <v>187222</v>
      </c>
      <c r="U35" s="5">
        <f>+VENTAS[[#This Row],[MARGEN]]/VENTAS[[#This Row],[VENTA NETA]]</f>
        <v>0.25595238095238093</v>
      </c>
      <c r="V35" s="1" t="s">
        <v>5</v>
      </c>
      <c r="W35" s="1"/>
      <c r="X35" s="11" t="s">
        <v>31</v>
      </c>
      <c r="Y35" s="5"/>
      <c r="Z35" s="6" t="str">
        <f>+TEXT(VENTAS[[#This Row],[FECHA]],"MMM")</f>
        <v>Oct</v>
      </c>
      <c r="AA35" s="6" t="str">
        <f>+TEXT(VENTAS[[#This Row],[FECHA]],"yyyy")</f>
        <v>2014</v>
      </c>
      <c r="AB35" s="6" t="str">
        <f>+INDEX(PRODUCTO[],MATCH(VENTAS[[#This Row],[PRODUCTO]],PRODUCTO[PRODUCTO],0),3)</f>
        <v>VESTIR</v>
      </c>
    </row>
    <row r="36" spans="1:28" x14ac:dyDescent="0.2">
      <c r="A36" s="2">
        <v>41671</v>
      </c>
      <c r="B36" s="20">
        <v>8</v>
      </c>
      <c r="C36" s="1"/>
      <c r="D36" s="1"/>
      <c r="E36" s="9" t="s">
        <v>36</v>
      </c>
      <c r="F36" s="9" t="s">
        <v>41</v>
      </c>
      <c r="G36" s="9" t="s">
        <v>48</v>
      </c>
      <c r="H36" s="9" t="s">
        <v>7</v>
      </c>
      <c r="I36" s="9" t="s">
        <v>55</v>
      </c>
      <c r="J36" s="10" t="s">
        <v>64</v>
      </c>
      <c r="K36" s="8">
        <v>1865</v>
      </c>
      <c r="L36" s="8">
        <v>350</v>
      </c>
      <c r="M36" s="8"/>
      <c r="N36" s="8">
        <f>+VENTAS[[#This Row],[PRECIO]]*VENTAS[[#This Row],[UNIDADES]]</f>
        <v>652750</v>
      </c>
      <c r="O36" s="8">
        <v>26110</v>
      </c>
      <c r="P36" s="5">
        <f>+VENTAS[[#This Row],[DESCUENTO]]/VENTAS[[#This Row],[VENTA BRUTA]]</f>
        <v>0.04</v>
      </c>
      <c r="Q36" s="8">
        <f>+VENTAS[[#This Row],[VENTA BRUTA]]-VENTAS[[#This Row],[DESCUENTO]]</f>
        <v>626640</v>
      </c>
      <c r="R36" s="8">
        <v>260</v>
      </c>
      <c r="S36" s="8">
        <f>+VENTAS[[#This Row],[UNIDADES]]*VENTAS[[#This Row],[C/U]]</f>
        <v>484900</v>
      </c>
      <c r="T36" s="8">
        <f>+VENTAS[[#This Row],[VENTA NETA]]-VENTAS[[#This Row],[COSTO TOTAL]]</f>
        <v>141740</v>
      </c>
      <c r="U36" s="5">
        <f>+VENTAS[[#This Row],[MARGEN]]/VENTAS[[#This Row],[VENTA NETA]]</f>
        <v>0.22619047619047619</v>
      </c>
      <c r="V36" s="1" t="s">
        <v>8</v>
      </c>
      <c r="W36" s="1"/>
      <c r="X36" s="11" t="s">
        <v>31</v>
      </c>
      <c r="Y36" s="5"/>
      <c r="Z36" s="6" t="str">
        <f>+TEXT(VENTAS[[#This Row],[FECHA]],"MMM")</f>
        <v>Feb</v>
      </c>
      <c r="AA36" s="6" t="str">
        <f>+TEXT(VENTAS[[#This Row],[FECHA]],"yyyy")</f>
        <v>2014</v>
      </c>
      <c r="AB36" s="6" t="str">
        <f>+INDEX(PRODUCTO[],MATCH(VENTAS[[#This Row],[PRODUCTO]],PRODUCTO[PRODUCTO],0),3)</f>
        <v>ZAPATERIA</v>
      </c>
    </row>
    <row r="37" spans="1:28" x14ac:dyDescent="0.2">
      <c r="A37" s="2">
        <v>41883</v>
      </c>
      <c r="B37" s="20">
        <v>8</v>
      </c>
      <c r="C37" s="1"/>
      <c r="D37" s="1"/>
      <c r="E37" s="9" t="s">
        <v>36</v>
      </c>
      <c r="F37" s="9" t="s">
        <v>41</v>
      </c>
      <c r="G37" s="9" t="s">
        <v>48</v>
      </c>
      <c r="H37" s="9" t="s">
        <v>7</v>
      </c>
      <c r="I37" s="9" t="s">
        <v>55</v>
      </c>
      <c r="J37" s="10" t="s">
        <v>64</v>
      </c>
      <c r="K37" s="8">
        <v>1907</v>
      </c>
      <c r="L37" s="8">
        <v>350</v>
      </c>
      <c r="M37" s="8"/>
      <c r="N37" s="8">
        <f>+VENTAS[[#This Row],[PRECIO]]*VENTAS[[#This Row],[UNIDADES]]</f>
        <v>667450</v>
      </c>
      <c r="O37" s="8">
        <v>26698</v>
      </c>
      <c r="P37" s="5">
        <f>+VENTAS[[#This Row],[DESCUENTO]]/VENTAS[[#This Row],[VENTA BRUTA]]</f>
        <v>0.04</v>
      </c>
      <c r="Q37" s="8">
        <f>+VENTAS[[#This Row],[VENTA BRUTA]]-VENTAS[[#This Row],[DESCUENTO]]</f>
        <v>640752</v>
      </c>
      <c r="R37" s="8">
        <v>260</v>
      </c>
      <c r="S37" s="8">
        <f>+VENTAS[[#This Row],[UNIDADES]]*VENTAS[[#This Row],[C/U]]</f>
        <v>495820</v>
      </c>
      <c r="T37" s="8">
        <f>+VENTAS[[#This Row],[VENTA NETA]]-VENTAS[[#This Row],[COSTO TOTAL]]</f>
        <v>144932</v>
      </c>
      <c r="U37" s="5">
        <f>+VENTAS[[#This Row],[MARGEN]]/VENTAS[[#This Row],[VENTA NETA]]</f>
        <v>0.22619047619047619</v>
      </c>
      <c r="V37" s="1" t="s">
        <v>0</v>
      </c>
      <c r="W37" s="1"/>
      <c r="X37" s="11" t="s">
        <v>31</v>
      </c>
      <c r="Y37" s="5"/>
      <c r="Z37" s="6" t="str">
        <f>+TEXT(VENTAS[[#This Row],[FECHA]],"MMM")</f>
        <v>Set</v>
      </c>
      <c r="AA37" s="6" t="str">
        <f>+TEXT(VENTAS[[#This Row],[FECHA]],"yyyy")</f>
        <v>2014</v>
      </c>
      <c r="AB37" s="6" t="str">
        <f>+INDEX(PRODUCTO[],MATCH(VENTAS[[#This Row],[PRODUCTO]],PRODUCTO[PRODUCTO],0),3)</f>
        <v>ZAPATERIA</v>
      </c>
    </row>
    <row r="38" spans="1:28" x14ac:dyDescent="0.2">
      <c r="A38" s="2">
        <v>41609</v>
      </c>
      <c r="B38" s="20">
        <v>8</v>
      </c>
      <c r="C38" s="1"/>
      <c r="D38" s="1"/>
      <c r="E38" s="9" t="s">
        <v>36</v>
      </c>
      <c r="F38" s="9" t="s">
        <v>41</v>
      </c>
      <c r="G38" s="9" t="s">
        <v>48</v>
      </c>
      <c r="H38" s="9" t="s">
        <v>7</v>
      </c>
      <c r="I38" s="9" t="s">
        <v>55</v>
      </c>
      <c r="J38" s="10" t="s">
        <v>64</v>
      </c>
      <c r="K38" s="8">
        <v>1778</v>
      </c>
      <c r="L38" s="8">
        <v>350</v>
      </c>
      <c r="M38" s="8"/>
      <c r="N38" s="8">
        <f>+VENTAS[[#This Row],[PRECIO]]*VENTAS[[#This Row],[UNIDADES]]</f>
        <v>622300</v>
      </c>
      <c r="O38" s="8">
        <v>24892</v>
      </c>
      <c r="P38" s="5">
        <f>+VENTAS[[#This Row],[DESCUENTO]]/VENTAS[[#This Row],[VENTA BRUTA]]</f>
        <v>0.04</v>
      </c>
      <c r="Q38" s="8">
        <f>+VENTAS[[#This Row],[VENTA BRUTA]]-VENTAS[[#This Row],[DESCUENTO]]</f>
        <v>597408</v>
      </c>
      <c r="R38" s="8">
        <v>260</v>
      </c>
      <c r="S38" s="8">
        <f>+VENTAS[[#This Row],[UNIDADES]]*VENTAS[[#This Row],[C/U]]</f>
        <v>462280</v>
      </c>
      <c r="T38" s="8">
        <f>+VENTAS[[#This Row],[VENTA NETA]]-VENTAS[[#This Row],[COSTO TOTAL]]</f>
        <v>135128</v>
      </c>
      <c r="U38" s="5">
        <f>+VENTAS[[#This Row],[MARGEN]]/VENTAS[[#This Row],[VENTA NETA]]</f>
        <v>0.22619047619047619</v>
      </c>
      <c r="V38" s="1" t="s">
        <v>3</v>
      </c>
      <c r="W38" s="1"/>
      <c r="X38" s="11" t="s">
        <v>31</v>
      </c>
      <c r="Y38" s="5"/>
      <c r="Z38" s="6" t="str">
        <f>+TEXT(VENTAS[[#This Row],[FECHA]],"MMM")</f>
        <v>Dic</v>
      </c>
      <c r="AA38" s="6" t="str">
        <f>+TEXT(VENTAS[[#This Row],[FECHA]],"yyyy")</f>
        <v>2013</v>
      </c>
      <c r="AB38" s="6" t="str">
        <f>+INDEX(PRODUCTO[],MATCH(VENTAS[[#This Row],[PRODUCTO]],PRODUCTO[PRODUCTO],0),3)</f>
        <v>ZAPATERIA</v>
      </c>
    </row>
    <row r="39" spans="1:28" x14ac:dyDescent="0.2">
      <c r="A39" s="2">
        <v>41640</v>
      </c>
      <c r="B39" s="20">
        <v>8</v>
      </c>
      <c r="C39" s="1"/>
      <c r="D39" s="1"/>
      <c r="E39" s="9" t="s">
        <v>36</v>
      </c>
      <c r="F39" s="9" t="s">
        <v>41</v>
      </c>
      <c r="G39" s="9" t="s">
        <v>48</v>
      </c>
      <c r="H39" s="9" t="s">
        <v>10</v>
      </c>
      <c r="I39" s="9" t="s">
        <v>55</v>
      </c>
      <c r="J39" s="10" t="s">
        <v>64</v>
      </c>
      <c r="K39" s="8">
        <v>1384.5</v>
      </c>
      <c r="L39" s="8">
        <v>350</v>
      </c>
      <c r="M39" s="8"/>
      <c r="N39" s="8">
        <f>+VENTAS[[#This Row],[PRECIO]]*VENTAS[[#This Row],[UNIDADES]]</f>
        <v>484575</v>
      </c>
      <c r="O39" s="8">
        <v>24228.75</v>
      </c>
      <c r="P39" s="5">
        <f>+VENTAS[[#This Row],[DESCUENTO]]/VENTAS[[#This Row],[VENTA BRUTA]]</f>
        <v>0.05</v>
      </c>
      <c r="Q39" s="8">
        <f>+VENTAS[[#This Row],[VENTA BRUTA]]-VENTAS[[#This Row],[DESCUENTO]]</f>
        <v>460346.25</v>
      </c>
      <c r="R39" s="8">
        <v>5</v>
      </c>
      <c r="S39" s="8">
        <f>+VENTAS[[#This Row],[UNIDADES]]*VENTAS[[#This Row],[C/U]]</f>
        <v>6922.5</v>
      </c>
      <c r="T39" s="8">
        <f>+VENTAS[[#This Row],[VENTA NETA]]-VENTAS[[#This Row],[COSTO TOTAL]]</f>
        <v>453423.75</v>
      </c>
      <c r="U39" s="5">
        <f>+VENTAS[[#This Row],[MARGEN]]/VENTAS[[#This Row],[VENTA NETA]]</f>
        <v>0.98496240601503759</v>
      </c>
      <c r="V39" s="1" t="s">
        <v>5</v>
      </c>
      <c r="W39" s="1"/>
      <c r="X39" s="11" t="s">
        <v>31</v>
      </c>
      <c r="Y39" s="5"/>
      <c r="Z39" s="6" t="str">
        <f>+TEXT(VENTAS[[#This Row],[FECHA]],"MMM")</f>
        <v>Ene</v>
      </c>
      <c r="AA39" s="6" t="str">
        <f>+TEXT(VENTAS[[#This Row],[FECHA]],"yyyy")</f>
        <v>2014</v>
      </c>
      <c r="AB39" s="6" t="str">
        <f>+INDEX(PRODUCTO[],MATCH(VENTAS[[#This Row],[PRODUCTO]],PRODUCTO[PRODUCTO],0),3)</f>
        <v>INFANTIL</v>
      </c>
    </row>
    <row r="40" spans="1:28" x14ac:dyDescent="0.2">
      <c r="A40" s="2">
        <v>41518</v>
      </c>
      <c r="B40" s="20">
        <v>9</v>
      </c>
      <c r="C40" s="1"/>
      <c r="D40" s="1"/>
      <c r="E40" s="9" t="s">
        <v>36</v>
      </c>
      <c r="F40" s="9" t="s">
        <v>41</v>
      </c>
      <c r="G40" s="9" t="s">
        <v>48</v>
      </c>
      <c r="H40" s="9" t="s">
        <v>10</v>
      </c>
      <c r="I40" s="9" t="s">
        <v>55</v>
      </c>
      <c r="J40" s="10" t="s">
        <v>64</v>
      </c>
      <c r="K40" s="8">
        <v>720</v>
      </c>
      <c r="L40" s="8">
        <v>350</v>
      </c>
      <c r="M40" s="8"/>
      <c r="N40" s="8">
        <f>+VENTAS[[#This Row],[PRECIO]]*VENTAS[[#This Row],[UNIDADES]]</f>
        <v>252000</v>
      </c>
      <c r="O40" s="8">
        <v>12600</v>
      </c>
      <c r="P40" s="5">
        <f>+VENTAS[[#This Row],[DESCUENTO]]/VENTAS[[#This Row],[VENTA BRUTA]]</f>
        <v>0.05</v>
      </c>
      <c r="Q40" s="8">
        <f>+VENTAS[[#This Row],[VENTA BRUTA]]-VENTAS[[#This Row],[DESCUENTO]]</f>
        <v>239400</v>
      </c>
      <c r="R40" s="8">
        <v>5</v>
      </c>
      <c r="S40" s="8">
        <f>+VENTAS[[#This Row],[UNIDADES]]*VENTAS[[#This Row],[C/U]]</f>
        <v>3600</v>
      </c>
      <c r="T40" s="8">
        <f>+VENTAS[[#This Row],[VENTA NETA]]-VENTAS[[#This Row],[COSTO TOTAL]]</f>
        <v>235800</v>
      </c>
      <c r="U40" s="5">
        <f>+VENTAS[[#This Row],[MARGEN]]/VENTAS[[#This Row],[VENTA NETA]]</f>
        <v>0.98496240601503759</v>
      </c>
      <c r="V40" s="1" t="s">
        <v>8</v>
      </c>
      <c r="W40" s="1"/>
      <c r="X40" s="11" t="s">
        <v>31</v>
      </c>
      <c r="Y40" s="5"/>
      <c r="Z40" s="6" t="str">
        <f>+TEXT(VENTAS[[#This Row],[FECHA]],"MMM")</f>
        <v>Set</v>
      </c>
      <c r="AA40" s="6" t="str">
        <f>+TEXT(VENTAS[[#This Row],[FECHA]],"yyyy")</f>
        <v>2013</v>
      </c>
      <c r="AB40" s="6" t="str">
        <f>+INDEX(PRODUCTO[],MATCH(VENTAS[[#This Row],[PRODUCTO]],PRODUCTO[PRODUCTO],0),3)</f>
        <v>INFANTIL</v>
      </c>
    </row>
    <row r="41" spans="1:28" x14ac:dyDescent="0.2">
      <c r="A41" s="2">
        <v>41791</v>
      </c>
      <c r="B41" s="20">
        <v>9</v>
      </c>
      <c r="C41" s="1"/>
      <c r="D41" s="1"/>
      <c r="E41" s="9" t="s">
        <v>36</v>
      </c>
      <c r="F41" s="9" t="s">
        <v>41</v>
      </c>
      <c r="G41" s="9" t="s">
        <v>48</v>
      </c>
      <c r="H41" s="9" t="s">
        <v>2</v>
      </c>
      <c r="I41" s="9" t="s">
        <v>55</v>
      </c>
      <c r="J41" s="10" t="s">
        <v>64</v>
      </c>
      <c r="K41" s="8">
        <v>602</v>
      </c>
      <c r="L41" s="8">
        <v>350</v>
      </c>
      <c r="M41" s="8"/>
      <c r="N41" s="8">
        <f>+VENTAS[[#This Row],[PRECIO]]*VENTAS[[#This Row],[UNIDADES]]</f>
        <v>210700</v>
      </c>
      <c r="O41" s="8">
        <v>10535</v>
      </c>
      <c r="P41" s="5">
        <f>+VENTAS[[#This Row],[DESCUENTO]]/VENTAS[[#This Row],[VENTA BRUTA]]</f>
        <v>0.05</v>
      </c>
      <c r="Q41" s="8">
        <f>+VENTAS[[#This Row],[VENTA BRUTA]]-VENTAS[[#This Row],[DESCUENTO]]</f>
        <v>200165</v>
      </c>
      <c r="R41" s="8">
        <v>10</v>
      </c>
      <c r="S41" s="8">
        <f>+VENTAS[[#This Row],[UNIDADES]]*VENTAS[[#This Row],[C/U]]</f>
        <v>6020</v>
      </c>
      <c r="T41" s="8">
        <f>+VENTAS[[#This Row],[VENTA NETA]]-VENTAS[[#This Row],[COSTO TOTAL]]</f>
        <v>194145</v>
      </c>
      <c r="U41" s="5">
        <f>+VENTAS[[#This Row],[MARGEN]]/VENTAS[[#This Row],[VENTA NETA]]</f>
        <v>0.96992481203007519</v>
      </c>
      <c r="V41" s="1" t="s">
        <v>9</v>
      </c>
      <c r="W41" s="1"/>
      <c r="X41" s="11" t="s">
        <v>31</v>
      </c>
      <c r="Y41" s="5"/>
      <c r="Z41" s="6" t="str">
        <f>+TEXT(VENTAS[[#This Row],[FECHA]],"MMM")</f>
        <v>Jun</v>
      </c>
      <c r="AA41" s="6" t="str">
        <f>+TEXT(VENTAS[[#This Row],[FECHA]],"yyyy")</f>
        <v>2014</v>
      </c>
      <c r="AB41" s="6" t="str">
        <f>+INDEX(PRODUCTO[],MATCH(VENTAS[[#This Row],[PRODUCTO]],PRODUCTO[PRODUCTO],0),3)</f>
        <v>MAQUILLAJE</v>
      </c>
    </row>
    <row r="42" spans="1:28" x14ac:dyDescent="0.2">
      <c r="A42" s="2">
        <v>41548</v>
      </c>
      <c r="B42" s="20">
        <v>10</v>
      </c>
      <c r="C42" s="1"/>
      <c r="D42" s="1"/>
      <c r="E42" s="9" t="s">
        <v>36</v>
      </c>
      <c r="F42" s="9" t="s">
        <v>41</v>
      </c>
      <c r="G42" s="9" t="s">
        <v>48</v>
      </c>
      <c r="H42" s="9" t="s">
        <v>2</v>
      </c>
      <c r="I42" s="9" t="s">
        <v>55</v>
      </c>
      <c r="J42" s="10" t="s">
        <v>64</v>
      </c>
      <c r="K42" s="8">
        <v>1228</v>
      </c>
      <c r="L42" s="8">
        <v>350</v>
      </c>
      <c r="M42" s="8"/>
      <c r="N42" s="8">
        <f>+VENTAS[[#This Row],[PRECIO]]*VENTAS[[#This Row],[UNIDADES]]</f>
        <v>429800</v>
      </c>
      <c r="O42" s="8">
        <v>21490</v>
      </c>
      <c r="P42" s="5">
        <f>+VENTAS[[#This Row],[DESCUENTO]]/VENTAS[[#This Row],[VENTA BRUTA]]</f>
        <v>0.05</v>
      </c>
      <c r="Q42" s="8">
        <f>+VENTAS[[#This Row],[VENTA BRUTA]]-VENTAS[[#This Row],[DESCUENTO]]</f>
        <v>408310</v>
      </c>
      <c r="R42" s="8">
        <v>10</v>
      </c>
      <c r="S42" s="8">
        <f>+VENTAS[[#This Row],[UNIDADES]]*VENTAS[[#This Row],[C/U]]</f>
        <v>12280</v>
      </c>
      <c r="T42" s="8">
        <f>+VENTAS[[#This Row],[VENTA NETA]]-VENTAS[[#This Row],[COSTO TOTAL]]</f>
        <v>396030</v>
      </c>
      <c r="U42" s="5">
        <f>+VENTAS[[#This Row],[MARGEN]]/VENTAS[[#This Row],[VENTA NETA]]</f>
        <v>0.96992481203007519</v>
      </c>
      <c r="V42" s="1" t="s">
        <v>3</v>
      </c>
      <c r="W42" s="1"/>
      <c r="X42" s="11" t="s">
        <v>31</v>
      </c>
      <c r="Y42" s="5"/>
      <c r="Z42" s="6" t="str">
        <f>+TEXT(VENTAS[[#This Row],[FECHA]],"MMM")</f>
        <v>Oct</v>
      </c>
      <c r="AA42" s="6" t="str">
        <f>+TEXT(VENTAS[[#This Row],[FECHA]],"yyyy")</f>
        <v>2013</v>
      </c>
      <c r="AB42" s="6" t="str">
        <f>+INDEX(PRODUCTO[],MATCH(VENTAS[[#This Row],[PRODUCTO]],PRODUCTO[PRODUCTO],0),3)</f>
        <v>MAQUILLAJE</v>
      </c>
    </row>
    <row r="43" spans="1:28" x14ac:dyDescent="0.2">
      <c r="A43" s="2">
        <v>41791</v>
      </c>
      <c r="B43" s="20">
        <v>10</v>
      </c>
      <c r="C43" s="1"/>
      <c r="D43" s="1"/>
      <c r="E43" s="9" t="s">
        <v>36</v>
      </c>
      <c r="F43" s="9" t="s">
        <v>41</v>
      </c>
      <c r="G43" s="9" t="s">
        <v>48</v>
      </c>
      <c r="H43" s="9" t="s">
        <v>4</v>
      </c>
      <c r="I43" s="9" t="s">
        <v>55</v>
      </c>
      <c r="J43" s="10" t="s">
        <v>64</v>
      </c>
      <c r="K43" s="8">
        <v>602</v>
      </c>
      <c r="L43" s="8">
        <v>350</v>
      </c>
      <c r="M43" s="8"/>
      <c r="N43" s="8">
        <f>+VENTAS[[#This Row],[PRECIO]]*VENTAS[[#This Row],[UNIDADES]]</f>
        <v>210700</v>
      </c>
      <c r="O43" s="8">
        <v>10535</v>
      </c>
      <c r="P43" s="5">
        <f>+VENTAS[[#This Row],[DESCUENTO]]/VENTAS[[#This Row],[VENTA BRUTA]]</f>
        <v>0.05</v>
      </c>
      <c r="Q43" s="8">
        <f>+VENTAS[[#This Row],[VENTA BRUTA]]-VENTAS[[#This Row],[DESCUENTO]]</f>
        <v>200165</v>
      </c>
      <c r="R43" s="8">
        <v>120</v>
      </c>
      <c r="S43" s="8">
        <f>+VENTAS[[#This Row],[UNIDADES]]*VENTAS[[#This Row],[C/U]]</f>
        <v>72240</v>
      </c>
      <c r="T43" s="8">
        <f>+VENTAS[[#This Row],[VENTA NETA]]-VENTAS[[#This Row],[COSTO TOTAL]]</f>
        <v>127925</v>
      </c>
      <c r="U43" s="5">
        <f>+VENTAS[[#This Row],[MARGEN]]/VENTAS[[#This Row],[VENTA NETA]]</f>
        <v>0.63909774436090228</v>
      </c>
      <c r="V43" s="1" t="s">
        <v>9</v>
      </c>
      <c r="W43" s="1"/>
      <c r="X43" s="11" t="s">
        <v>31</v>
      </c>
      <c r="Y43" s="5"/>
      <c r="Z43" s="6" t="str">
        <f>+TEXT(VENTAS[[#This Row],[FECHA]],"MMM")</f>
        <v>Jun</v>
      </c>
      <c r="AA43" s="6" t="str">
        <f>+TEXT(VENTAS[[#This Row],[FECHA]],"yyyy")</f>
        <v>2014</v>
      </c>
      <c r="AB43" s="6" t="str">
        <f>+INDEX(PRODUCTO[],MATCH(VENTAS[[#This Row],[PRODUCTO]],PRODUCTO[PRODUCTO],0),3)</f>
        <v>HOGAR</v>
      </c>
    </row>
    <row r="44" spans="1:28" x14ac:dyDescent="0.2">
      <c r="A44" s="2">
        <v>41671</v>
      </c>
      <c r="B44" s="20">
        <v>11</v>
      </c>
      <c r="C44" s="1"/>
      <c r="D44" s="1"/>
      <c r="E44" s="9" t="s">
        <v>36</v>
      </c>
      <c r="F44" s="9" t="s">
        <v>41</v>
      </c>
      <c r="G44" s="9" t="s">
        <v>48</v>
      </c>
      <c r="H44" s="9" t="s">
        <v>7</v>
      </c>
      <c r="I44" s="9" t="s">
        <v>55</v>
      </c>
      <c r="J44" s="10" t="s">
        <v>64</v>
      </c>
      <c r="K44" s="8">
        <v>1350</v>
      </c>
      <c r="L44" s="8">
        <v>350</v>
      </c>
      <c r="M44" s="8"/>
      <c r="N44" s="8">
        <f>+VENTAS[[#This Row],[PRECIO]]*VENTAS[[#This Row],[UNIDADES]]</f>
        <v>472500</v>
      </c>
      <c r="O44" s="8">
        <v>23625</v>
      </c>
      <c r="P44" s="5">
        <f>+VENTAS[[#This Row],[DESCUENTO]]/VENTAS[[#This Row],[VENTA BRUTA]]</f>
        <v>0.05</v>
      </c>
      <c r="Q44" s="8">
        <f>+VENTAS[[#This Row],[VENTA BRUTA]]-VENTAS[[#This Row],[DESCUENTO]]</f>
        <v>448875</v>
      </c>
      <c r="R44" s="8">
        <v>260</v>
      </c>
      <c r="S44" s="8">
        <f>+VENTAS[[#This Row],[UNIDADES]]*VENTAS[[#This Row],[C/U]]</f>
        <v>351000</v>
      </c>
      <c r="T44" s="8">
        <f>+VENTAS[[#This Row],[VENTA NETA]]-VENTAS[[#This Row],[COSTO TOTAL]]</f>
        <v>97875</v>
      </c>
      <c r="U44" s="5">
        <f>+VENTAS[[#This Row],[MARGEN]]/VENTAS[[#This Row],[VENTA NETA]]</f>
        <v>0.21804511278195488</v>
      </c>
      <c r="V44" s="1" t="s">
        <v>0</v>
      </c>
      <c r="W44" s="1"/>
      <c r="X44" s="11" t="s">
        <v>31</v>
      </c>
      <c r="Y44" s="5"/>
      <c r="Z44" s="6" t="str">
        <f>+TEXT(VENTAS[[#This Row],[FECHA]],"MMM")</f>
        <v>Feb</v>
      </c>
      <c r="AA44" s="6" t="str">
        <f>+TEXT(VENTAS[[#This Row],[FECHA]],"yyyy")</f>
        <v>2014</v>
      </c>
      <c r="AB44" s="6" t="str">
        <f>+INDEX(PRODUCTO[],MATCH(VENTAS[[#This Row],[PRODUCTO]],PRODUCTO[PRODUCTO],0),3)</f>
        <v>ZAPATERIA</v>
      </c>
    </row>
    <row r="45" spans="1:28" x14ac:dyDescent="0.2">
      <c r="A45" s="2">
        <v>41852</v>
      </c>
      <c r="B45" s="20">
        <v>11</v>
      </c>
      <c r="C45" s="1"/>
      <c r="D45" s="1"/>
      <c r="E45" s="9" t="s">
        <v>36</v>
      </c>
      <c r="F45" s="9" t="s">
        <v>41</v>
      </c>
      <c r="G45" s="9" t="s">
        <v>48</v>
      </c>
      <c r="H45" s="9" t="s">
        <v>7</v>
      </c>
      <c r="I45" s="9" t="s">
        <v>55</v>
      </c>
      <c r="J45" s="10" t="s">
        <v>64</v>
      </c>
      <c r="K45" s="8">
        <v>552</v>
      </c>
      <c r="L45" s="8">
        <v>350</v>
      </c>
      <c r="M45" s="8"/>
      <c r="N45" s="8">
        <f>+VENTAS[[#This Row],[PRECIO]]*VENTAS[[#This Row],[UNIDADES]]</f>
        <v>193200</v>
      </c>
      <c r="O45" s="8">
        <v>9660</v>
      </c>
      <c r="P45" s="5">
        <f>+VENTAS[[#This Row],[DESCUENTO]]/VENTAS[[#This Row],[VENTA BRUTA]]</f>
        <v>0.05</v>
      </c>
      <c r="Q45" s="8">
        <f>+VENTAS[[#This Row],[VENTA BRUTA]]-VENTAS[[#This Row],[DESCUENTO]]</f>
        <v>183540</v>
      </c>
      <c r="R45" s="8">
        <v>260</v>
      </c>
      <c r="S45" s="8">
        <f>+VENTAS[[#This Row],[UNIDADES]]*VENTAS[[#This Row],[C/U]]</f>
        <v>143520</v>
      </c>
      <c r="T45" s="8">
        <f>+VENTAS[[#This Row],[VENTA NETA]]-VENTAS[[#This Row],[COSTO TOTAL]]</f>
        <v>40020</v>
      </c>
      <c r="U45" s="5">
        <f>+VENTAS[[#This Row],[MARGEN]]/VENTAS[[#This Row],[VENTA NETA]]</f>
        <v>0.21804511278195488</v>
      </c>
      <c r="V45" s="1" t="s">
        <v>3</v>
      </c>
      <c r="W45" s="1"/>
      <c r="X45" s="11" t="s">
        <v>31</v>
      </c>
      <c r="Y45" s="5"/>
      <c r="Z45" s="6" t="str">
        <f>+TEXT(VENTAS[[#This Row],[FECHA]],"MMM")</f>
        <v>Ago</v>
      </c>
      <c r="AA45" s="6" t="str">
        <f>+TEXT(VENTAS[[#This Row],[FECHA]],"yyyy")</f>
        <v>2014</v>
      </c>
      <c r="AB45" s="6" t="str">
        <f>+INDEX(PRODUCTO[],MATCH(VENTAS[[#This Row],[PRODUCTO]],PRODUCTO[PRODUCTO],0),3)</f>
        <v>ZAPATERIA</v>
      </c>
    </row>
    <row r="46" spans="1:28" x14ac:dyDescent="0.2">
      <c r="A46" s="2">
        <v>41548</v>
      </c>
      <c r="B46" s="20">
        <v>12</v>
      </c>
      <c r="C46" s="1"/>
      <c r="D46" s="1"/>
      <c r="E46" s="9" t="s">
        <v>36</v>
      </c>
      <c r="F46" s="9" t="s">
        <v>41</v>
      </c>
      <c r="G46" s="9" t="s">
        <v>48</v>
      </c>
      <c r="H46" s="9" t="s">
        <v>7</v>
      </c>
      <c r="I46" s="9" t="s">
        <v>55</v>
      </c>
      <c r="J46" s="10" t="s">
        <v>64</v>
      </c>
      <c r="K46" s="8">
        <v>1228</v>
      </c>
      <c r="L46" s="8">
        <v>350</v>
      </c>
      <c r="M46" s="8"/>
      <c r="N46" s="8">
        <f>+VENTAS[[#This Row],[PRECIO]]*VENTAS[[#This Row],[UNIDADES]]</f>
        <v>429800</v>
      </c>
      <c r="O46" s="8">
        <v>21490</v>
      </c>
      <c r="P46" s="5">
        <f>+VENTAS[[#This Row],[DESCUENTO]]/VENTAS[[#This Row],[VENTA BRUTA]]</f>
        <v>0.05</v>
      </c>
      <c r="Q46" s="8">
        <f>+VENTAS[[#This Row],[VENTA BRUTA]]-VENTAS[[#This Row],[DESCUENTO]]</f>
        <v>408310</v>
      </c>
      <c r="R46" s="8">
        <v>260</v>
      </c>
      <c r="S46" s="8">
        <f>+VENTAS[[#This Row],[UNIDADES]]*VENTAS[[#This Row],[C/U]]</f>
        <v>319280</v>
      </c>
      <c r="T46" s="8">
        <f>+VENTAS[[#This Row],[VENTA NETA]]-VENTAS[[#This Row],[COSTO TOTAL]]</f>
        <v>89030</v>
      </c>
      <c r="U46" s="5">
        <f>+VENTAS[[#This Row],[MARGEN]]/VENTAS[[#This Row],[VENTA NETA]]</f>
        <v>0.21804511278195488</v>
      </c>
      <c r="V46" s="1" t="s">
        <v>3</v>
      </c>
      <c r="W46" s="1"/>
      <c r="X46" s="11" t="s">
        <v>31</v>
      </c>
      <c r="Y46" s="5"/>
      <c r="Z46" s="6" t="str">
        <f>+TEXT(VENTAS[[#This Row],[FECHA]],"MMM")</f>
        <v>Oct</v>
      </c>
      <c r="AA46" s="6" t="str">
        <f>+TEXT(VENTAS[[#This Row],[FECHA]],"yyyy")</f>
        <v>2013</v>
      </c>
      <c r="AB46" s="6" t="str">
        <f>+INDEX(PRODUCTO[],MATCH(VENTAS[[#This Row],[PRODUCTO]],PRODUCTO[PRODUCTO],0),3)</f>
        <v>ZAPATERIA</v>
      </c>
    </row>
    <row r="47" spans="1:28" x14ac:dyDescent="0.2">
      <c r="A47" s="2">
        <v>41730</v>
      </c>
      <c r="B47" s="20">
        <v>13</v>
      </c>
      <c r="C47" s="1"/>
      <c r="D47" s="1"/>
      <c r="E47" s="9" t="s">
        <v>36</v>
      </c>
      <c r="F47" s="9" t="s">
        <v>41</v>
      </c>
      <c r="G47" s="9" t="s">
        <v>48</v>
      </c>
      <c r="H47" s="9" t="s">
        <v>10</v>
      </c>
      <c r="I47" s="9" t="s">
        <v>55</v>
      </c>
      <c r="J47" s="10" t="s">
        <v>64</v>
      </c>
      <c r="K47" s="8">
        <v>980</v>
      </c>
      <c r="L47" s="8">
        <v>350</v>
      </c>
      <c r="M47" s="8"/>
      <c r="N47" s="8">
        <f>+VENTAS[[#This Row],[PRECIO]]*VENTAS[[#This Row],[UNIDADES]]</f>
        <v>343000</v>
      </c>
      <c r="O47" s="8">
        <v>20580</v>
      </c>
      <c r="P47" s="5">
        <f>+VENTAS[[#This Row],[DESCUENTO]]/VENTAS[[#This Row],[VENTA BRUTA]]</f>
        <v>0.06</v>
      </c>
      <c r="Q47" s="8">
        <f>+VENTAS[[#This Row],[VENTA BRUTA]]-VENTAS[[#This Row],[DESCUENTO]]</f>
        <v>322420</v>
      </c>
      <c r="R47" s="8">
        <v>5</v>
      </c>
      <c r="S47" s="8">
        <f>+VENTAS[[#This Row],[UNIDADES]]*VENTAS[[#This Row],[C/U]]</f>
        <v>4900</v>
      </c>
      <c r="T47" s="8">
        <f>+VENTAS[[#This Row],[VENTA NETA]]-VENTAS[[#This Row],[COSTO TOTAL]]</f>
        <v>317520</v>
      </c>
      <c r="U47" s="5">
        <f>+VENTAS[[#This Row],[MARGEN]]/VENTAS[[#This Row],[VENTA NETA]]</f>
        <v>0.98480243161094227</v>
      </c>
      <c r="V47" s="1" t="s">
        <v>8</v>
      </c>
      <c r="W47" s="1"/>
      <c r="X47" s="11" t="s">
        <v>31</v>
      </c>
      <c r="Y47" s="5"/>
      <c r="Z47" s="6" t="str">
        <f>+TEXT(VENTAS[[#This Row],[FECHA]],"MMM")</f>
        <v>Abr</v>
      </c>
      <c r="AA47" s="6" t="str">
        <f>+TEXT(VENTAS[[#This Row],[FECHA]],"yyyy")</f>
        <v>2014</v>
      </c>
      <c r="AB47" s="6" t="str">
        <f>+INDEX(PRODUCTO[],MATCH(VENTAS[[#This Row],[PRODUCTO]],PRODUCTO[PRODUCTO],0),3)</f>
        <v>INFANTIL</v>
      </c>
    </row>
    <row r="48" spans="1:28" x14ac:dyDescent="0.2">
      <c r="A48" s="2">
        <v>41760</v>
      </c>
      <c r="B48" s="20">
        <v>14</v>
      </c>
      <c r="C48" s="1"/>
      <c r="D48" s="1"/>
      <c r="E48" s="9" t="s">
        <v>36</v>
      </c>
      <c r="F48" s="9" t="s">
        <v>41</v>
      </c>
      <c r="G48" s="9" t="s">
        <v>48</v>
      </c>
      <c r="H48" s="9" t="s">
        <v>10</v>
      </c>
      <c r="I48" s="9" t="s">
        <v>55</v>
      </c>
      <c r="J48" s="10" t="s">
        <v>64</v>
      </c>
      <c r="K48" s="8">
        <v>1460</v>
      </c>
      <c r="L48" s="8">
        <v>350</v>
      </c>
      <c r="M48" s="8"/>
      <c r="N48" s="8">
        <f>+VENTAS[[#This Row],[PRECIO]]*VENTAS[[#This Row],[UNIDADES]]</f>
        <v>511000</v>
      </c>
      <c r="O48" s="8">
        <v>30660</v>
      </c>
      <c r="P48" s="5">
        <f>+VENTAS[[#This Row],[DESCUENTO]]/VENTAS[[#This Row],[VENTA BRUTA]]</f>
        <v>0.06</v>
      </c>
      <c r="Q48" s="8">
        <f>+VENTAS[[#This Row],[VENTA BRUTA]]-VENTAS[[#This Row],[DESCUENTO]]</f>
        <v>480340</v>
      </c>
      <c r="R48" s="8">
        <v>5</v>
      </c>
      <c r="S48" s="8">
        <f>+VENTAS[[#This Row],[UNIDADES]]*VENTAS[[#This Row],[C/U]]</f>
        <v>7300</v>
      </c>
      <c r="T48" s="8">
        <f>+VENTAS[[#This Row],[VENTA NETA]]-VENTAS[[#This Row],[COSTO TOTAL]]</f>
        <v>473040</v>
      </c>
      <c r="U48" s="5">
        <f>+VENTAS[[#This Row],[MARGEN]]/VENTAS[[#This Row],[VENTA NETA]]</f>
        <v>0.98480243161094227</v>
      </c>
      <c r="V48" s="1" t="s">
        <v>0</v>
      </c>
      <c r="W48" s="1"/>
      <c r="X48" s="11" t="s">
        <v>31</v>
      </c>
      <c r="Y48" s="5"/>
      <c r="Z48" s="6" t="str">
        <f>+TEXT(VENTAS[[#This Row],[FECHA]],"MMM")</f>
        <v>May</v>
      </c>
      <c r="AA48" s="6" t="str">
        <f>+TEXT(VENTAS[[#This Row],[FECHA]],"yyyy")</f>
        <v>2014</v>
      </c>
      <c r="AB48" s="6" t="str">
        <f>+INDEX(PRODUCTO[],MATCH(VENTAS[[#This Row],[PRODUCTO]],PRODUCTO[PRODUCTO],0),3)</f>
        <v>INFANTIL</v>
      </c>
    </row>
    <row r="49" spans="1:28" x14ac:dyDescent="0.2">
      <c r="A49" s="2">
        <v>41791</v>
      </c>
      <c r="B49" s="20">
        <v>15</v>
      </c>
      <c r="C49" s="1"/>
      <c r="D49" s="1"/>
      <c r="E49" s="9" t="s">
        <v>36</v>
      </c>
      <c r="F49" s="9" t="s">
        <v>41</v>
      </c>
      <c r="G49" s="9" t="s">
        <v>48</v>
      </c>
      <c r="H49" s="9" t="s">
        <v>2</v>
      </c>
      <c r="I49" s="9" t="s">
        <v>55</v>
      </c>
      <c r="J49" s="10" t="s">
        <v>64</v>
      </c>
      <c r="K49" s="8">
        <v>1496</v>
      </c>
      <c r="L49" s="8">
        <v>350</v>
      </c>
      <c r="M49" s="8"/>
      <c r="N49" s="8">
        <f>+VENTAS[[#This Row],[PRECIO]]*VENTAS[[#This Row],[UNIDADES]]</f>
        <v>523600</v>
      </c>
      <c r="O49" s="8">
        <v>31416</v>
      </c>
      <c r="P49" s="5">
        <f>+VENTAS[[#This Row],[DESCUENTO]]/VENTAS[[#This Row],[VENTA BRUTA]]</f>
        <v>0.06</v>
      </c>
      <c r="Q49" s="8">
        <f>+VENTAS[[#This Row],[VENTA BRUTA]]-VENTAS[[#This Row],[DESCUENTO]]</f>
        <v>492184</v>
      </c>
      <c r="R49" s="8">
        <v>10</v>
      </c>
      <c r="S49" s="8">
        <f>+VENTAS[[#This Row],[UNIDADES]]*VENTAS[[#This Row],[C/U]]</f>
        <v>14960</v>
      </c>
      <c r="T49" s="8">
        <f>+VENTAS[[#This Row],[VENTA NETA]]-VENTAS[[#This Row],[COSTO TOTAL]]</f>
        <v>477224</v>
      </c>
      <c r="U49" s="5">
        <f>+VENTAS[[#This Row],[MARGEN]]/VENTAS[[#This Row],[VENTA NETA]]</f>
        <v>0.96960486322188455</v>
      </c>
      <c r="V49" s="1" t="s">
        <v>5</v>
      </c>
      <c r="W49" s="1"/>
      <c r="X49" s="11" t="s">
        <v>31</v>
      </c>
      <c r="Y49" s="5"/>
      <c r="Z49" s="6" t="str">
        <f>+TEXT(VENTAS[[#This Row],[FECHA]],"MMM")</f>
        <v>Jun</v>
      </c>
      <c r="AA49" s="6" t="str">
        <f>+TEXT(VENTAS[[#This Row],[FECHA]],"yyyy")</f>
        <v>2014</v>
      </c>
      <c r="AB49" s="6" t="str">
        <f>+INDEX(PRODUCTO[],MATCH(VENTAS[[#This Row],[PRODUCTO]],PRODUCTO[PRODUCTO],0),3)</f>
        <v>MAQUILLAJE</v>
      </c>
    </row>
    <row r="50" spans="1:28" x14ac:dyDescent="0.2">
      <c r="A50" s="2">
        <v>41548</v>
      </c>
      <c r="B50" s="20">
        <v>16</v>
      </c>
      <c r="C50" s="1"/>
      <c r="D50" s="1"/>
      <c r="E50" s="9" t="s">
        <v>36</v>
      </c>
      <c r="F50" s="9" t="s">
        <v>41</v>
      </c>
      <c r="G50" s="9" t="s">
        <v>48</v>
      </c>
      <c r="H50" s="9" t="s">
        <v>2</v>
      </c>
      <c r="I50" s="9" t="s">
        <v>55</v>
      </c>
      <c r="J50" s="10" t="s">
        <v>64</v>
      </c>
      <c r="K50" s="8">
        <v>727</v>
      </c>
      <c r="L50" s="8">
        <v>350</v>
      </c>
      <c r="M50" s="8"/>
      <c r="N50" s="8">
        <f>+VENTAS[[#This Row],[PRECIO]]*VENTAS[[#This Row],[UNIDADES]]</f>
        <v>254450</v>
      </c>
      <c r="O50" s="8">
        <v>15267</v>
      </c>
      <c r="P50" s="5">
        <f>+VENTAS[[#This Row],[DESCUENTO]]/VENTAS[[#This Row],[VENTA BRUTA]]</f>
        <v>0.06</v>
      </c>
      <c r="Q50" s="8">
        <f>+VENTAS[[#This Row],[VENTA BRUTA]]-VENTAS[[#This Row],[DESCUENTO]]</f>
        <v>239183</v>
      </c>
      <c r="R50" s="8">
        <v>10</v>
      </c>
      <c r="S50" s="8">
        <f>+VENTAS[[#This Row],[UNIDADES]]*VENTAS[[#This Row],[C/U]]</f>
        <v>7270</v>
      </c>
      <c r="T50" s="8">
        <f>+VENTAS[[#This Row],[VENTA NETA]]-VENTAS[[#This Row],[COSTO TOTAL]]</f>
        <v>231913</v>
      </c>
      <c r="U50" s="5">
        <f>+VENTAS[[#This Row],[MARGEN]]/VENTAS[[#This Row],[VENTA NETA]]</f>
        <v>0.96960486322188455</v>
      </c>
      <c r="V50" s="1" t="s">
        <v>9</v>
      </c>
      <c r="W50" s="1"/>
      <c r="X50" s="11" t="s">
        <v>31</v>
      </c>
      <c r="Y50" s="5"/>
      <c r="Z50" s="6" t="str">
        <f>+TEXT(VENTAS[[#This Row],[FECHA]],"MMM")</f>
        <v>Oct</v>
      </c>
      <c r="AA50" s="6" t="str">
        <f>+TEXT(VENTAS[[#This Row],[FECHA]],"yyyy")</f>
        <v>2013</v>
      </c>
      <c r="AB50" s="6" t="str">
        <f>+INDEX(PRODUCTO[],MATCH(VENTAS[[#This Row],[PRODUCTO]],PRODUCTO[PRODUCTO],0),3)</f>
        <v>MAQUILLAJE</v>
      </c>
    </row>
    <row r="51" spans="1:28" x14ac:dyDescent="0.2">
      <c r="A51" s="2">
        <v>41791</v>
      </c>
      <c r="B51" s="20">
        <v>17</v>
      </c>
      <c r="C51" s="1"/>
      <c r="D51" s="1"/>
      <c r="E51" s="9" t="s">
        <v>36</v>
      </c>
      <c r="F51" s="9" t="s">
        <v>41</v>
      </c>
      <c r="G51" s="9" t="s">
        <v>48</v>
      </c>
      <c r="H51" s="9" t="s">
        <v>4</v>
      </c>
      <c r="I51" s="9" t="s">
        <v>55</v>
      </c>
      <c r="J51" s="10" t="s">
        <v>64</v>
      </c>
      <c r="K51" s="8">
        <v>1496</v>
      </c>
      <c r="L51" s="8">
        <v>350</v>
      </c>
      <c r="M51" s="8"/>
      <c r="N51" s="8">
        <f>+VENTAS[[#This Row],[PRECIO]]*VENTAS[[#This Row],[UNIDADES]]</f>
        <v>523600</v>
      </c>
      <c r="O51" s="8">
        <v>31416</v>
      </c>
      <c r="P51" s="5">
        <f>+VENTAS[[#This Row],[DESCUENTO]]/VENTAS[[#This Row],[VENTA BRUTA]]</f>
        <v>0.06</v>
      </c>
      <c r="Q51" s="8">
        <f>+VENTAS[[#This Row],[VENTA BRUTA]]-VENTAS[[#This Row],[DESCUENTO]]</f>
        <v>492184</v>
      </c>
      <c r="R51" s="8">
        <v>120</v>
      </c>
      <c r="S51" s="8">
        <f>+VENTAS[[#This Row],[UNIDADES]]*VENTAS[[#This Row],[C/U]]</f>
        <v>179520</v>
      </c>
      <c r="T51" s="8">
        <f>+VENTAS[[#This Row],[VENTA NETA]]-VENTAS[[#This Row],[COSTO TOTAL]]</f>
        <v>312664</v>
      </c>
      <c r="U51" s="5">
        <f>+VENTAS[[#This Row],[MARGEN]]/VENTAS[[#This Row],[VENTA NETA]]</f>
        <v>0.63525835866261393</v>
      </c>
      <c r="V51" s="1" t="s">
        <v>5</v>
      </c>
      <c r="W51" s="1"/>
      <c r="X51" s="11" t="s">
        <v>31</v>
      </c>
      <c r="Y51" s="5"/>
      <c r="Z51" s="6" t="str">
        <f>+TEXT(VENTAS[[#This Row],[FECHA]],"MMM")</f>
        <v>Jun</v>
      </c>
      <c r="AA51" s="6" t="str">
        <f>+TEXT(VENTAS[[#This Row],[FECHA]],"yyyy")</f>
        <v>2014</v>
      </c>
      <c r="AB51" s="6" t="str">
        <f>+INDEX(PRODUCTO[],MATCH(VENTAS[[#This Row],[PRODUCTO]],PRODUCTO[PRODUCTO],0),3)</f>
        <v>HOGAR</v>
      </c>
    </row>
    <row r="52" spans="1:28" x14ac:dyDescent="0.2">
      <c r="A52" s="2">
        <v>41548</v>
      </c>
      <c r="B52" s="20">
        <v>18</v>
      </c>
      <c r="C52" s="1"/>
      <c r="D52" s="1"/>
      <c r="E52" s="9" t="s">
        <v>36</v>
      </c>
      <c r="F52" s="9" t="s">
        <v>41</v>
      </c>
      <c r="G52" s="9" t="s">
        <v>48</v>
      </c>
      <c r="H52" s="9" t="s">
        <v>4</v>
      </c>
      <c r="I52" s="9" t="s">
        <v>55</v>
      </c>
      <c r="J52" s="10" t="s">
        <v>64</v>
      </c>
      <c r="K52" s="8">
        <v>2076</v>
      </c>
      <c r="L52" s="8">
        <v>350</v>
      </c>
      <c r="M52" s="8"/>
      <c r="N52" s="8">
        <f>+VENTAS[[#This Row],[PRECIO]]*VENTAS[[#This Row],[UNIDADES]]</f>
        <v>726600</v>
      </c>
      <c r="O52" s="8">
        <v>43596</v>
      </c>
      <c r="P52" s="5">
        <f>+VENTAS[[#This Row],[DESCUENTO]]/VENTAS[[#This Row],[VENTA BRUTA]]</f>
        <v>0.06</v>
      </c>
      <c r="Q52" s="8">
        <f>+VENTAS[[#This Row],[VENTA BRUTA]]-VENTAS[[#This Row],[DESCUENTO]]</f>
        <v>683004</v>
      </c>
      <c r="R52" s="8">
        <v>120</v>
      </c>
      <c r="S52" s="8">
        <f>+VENTAS[[#This Row],[UNIDADES]]*VENTAS[[#This Row],[C/U]]</f>
        <v>249120</v>
      </c>
      <c r="T52" s="8">
        <f>+VENTAS[[#This Row],[VENTA NETA]]-VENTAS[[#This Row],[COSTO TOTAL]]</f>
        <v>433884</v>
      </c>
      <c r="U52" s="5">
        <f>+VENTAS[[#This Row],[MARGEN]]/VENTAS[[#This Row],[VENTA NETA]]</f>
        <v>0.63525835866261393</v>
      </c>
      <c r="V52" s="1" t="s">
        <v>5</v>
      </c>
      <c r="W52" s="1"/>
      <c r="X52" s="11" t="s">
        <v>31</v>
      </c>
      <c r="Y52" s="5"/>
      <c r="Z52" s="6" t="str">
        <f>+TEXT(VENTAS[[#This Row],[FECHA]],"MMM")</f>
        <v>Oct</v>
      </c>
      <c r="AA52" s="6" t="str">
        <f>+TEXT(VENTAS[[#This Row],[FECHA]],"yyyy")</f>
        <v>2013</v>
      </c>
      <c r="AB52" s="6" t="str">
        <f>+INDEX(PRODUCTO[],MATCH(VENTAS[[#This Row],[PRODUCTO]],PRODUCTO[PRODUCTO],0),3)</f>
        <v>HOGAR</v>
      </c>
    </row>
    <row r="53" spans="1:28" x14ac:dyDescent="0.2">
      <c r="A53" s="2">
        <v>41883</v>
      </c>
      <c r="B53" s="20">
        <v>19</v>
      </c>
      <c r="C53" s="1"/>
      <c r="D53" s="1"/>
      <c r="E53" s="9" t="s">
        <v>36</v>
      </c>
      <c r="F53" s="9" t="s">
        <v>46</v>
      </c>
      <c r="G53" s="9" t="s">
        <v>48</v>
      </c>
      <c r="H53" s="9" t="s">
        <v>7</v>
      </c>
      <c r="I53" s="9" t="s">
        <v>55</v>
      </c>
      <c r="J53" s="10" t="s">
        <v>64</v>
      </c>
      <c r="K53" s="8">
        <v>1679</v>
      </c>
      <c r="L53" s="8">
        <v>350</v>
      </c>
      <c r="M53" s="8"/>
      <c r="N53" s="8">
        <f>+VENTAS[[#This Row],[PRECIO]]*VENTAS[[#This Row],[UNIDADES]]</f>
        <v>587650</v>
      </c>
      <c r="O53" s="8">
        <v>35259</v>
      </c>
      <c r="P53" s="5">
        <f>+VENTAS[[#This Row],[DESCUENTO]]/VENTAS[[#This Row],[VENTA BRUTA]]</f>
        <v>0.06</v>
      </c>
      <c r="Q53" s="8">
        <f>+VENTAS[[#This Row],[VENTA BRUTA]]-VENTAS[[#This Row],[DESCUENTO]]</f>
        <v>552391</v>
      </c>
      <c r="R53" s="8">
        <v>260</v>
      </c>
      <c r="S53" s="8">
        <f>+VENTAS[[#This Row],[UNIDADES]]*VENTAS[[#This Row],[C/U]]</f>
        <v>436540</v>
      </c>
      <c r="T53" s="8">
        <f>+VENTAS[[#This Row],[VENTA NETA]]-VENTAS[[#This Row],[COSTO TOTAL]]</f>
        <v>115851</v>
      </c>
      <c r="U53" s="5">
        <f>+VENTAS[[#This Row],[MARGEN]]/VENTAS[[#This Row],[VENTA NETA]]</f>
        <v>0.20972644376899696</v>
      </c>
      <c r="V53" s="1" t="s">
        <v>8</v>
      </c>
      <c r="W53" s="1"/>
      <c r="X53" s="11" t="s">
        <v>31</v>
      </c>
      <c r="Y53" s="5"/>
      <c r="Z53" s="6" t="str">
        <f>+TEXT(VENTAS[[#This Row],[FECHA]],"MMM")</f>
        <v>Set</v>
      </c>
      <c r="AA53" s="6" t="str">
        <f>+TEXT(VENTAS[[#This Row],[FECHA]],"yyyy")</f>
        <v>2014</v>
      </c>
      <c r="AB53" s="6" t="str">
        <f>+INDEX(PRODUCTO[],MATCH(VENTAS[[#This Row],[PRODUCTO]],PRODUCTO[PRODUCTO],0),3)</f>
        <v>ZAPATERIA</v>
      </c>
    </row>
    <row r="54" spans="1:28" x14ac:dyDescent="0.2">
      <c r="A54" s="2">
        <v>41548</v>
      </c>
      <c r="B54" s="20">
        <v>20</v>
      </c>
      <c r="C54" s="1"/>
      <c r="D54" s="1"/>
      <c r="E54" s="9" t="s">
        <v>36</v>
      </c>
      <c r="F54" s="9" t="s">
        <v>46</v>
      </c>
      <c r="G54" s="9" t="s">
        <v>48</v>
      </c>
      <c r="H54" s="9" t="s">
        <v>7</v>
      </c>
      <c r="I54" s="9" t="s">
        <v>55</v>
      </c>
      <c r="J54" s="10" t="s">
        <v>64</v>
      </c>
      <c r="K54" s="8">
        <v>727</v>
      </c>
      <c r="L54" s="8">
        <v>350</v>
      </c>
      <c r="M54" s="8"/>
      <c r="N54" s="8">
        <f>+VENTAS[[#This Row],[PRECIO]]*VENTAS[[#This Row],[UNIDADES]]</f>
        <v>254450</v>
      </c>
      <c r="O54" s="8">
        <v>15267</v>
      </c>
      <c r="P54" s="5">
        <f>+VENTAS[[#This Row],[DESCUENTO]]/VENTAS[[#This Row],[VENTA BRUTA]]</f>
        <v>0.06</v>
      </c>
      <c r="Q54" s="8">
        <f>+VENTAS[[#This Row],[VENTA BRUTA]]-VENTAS[[#This Row],[DESCUENTO]]</f>
        <v>239183</v>
      </c>
      <c r="R54" s="8">
        <v>260</v>
      </c>
      <c r="S54" s="8">
        <f>+VENTAS[[#This Row],[UNIDADES]]*VENTAS[[#This Row],[C/U]]</f>
        <v>189020</v>
      </c>
      <c r="T54" s="8">
        <f>+VENTAS[[#This Row],[VENTA NETA]]-VENTAS[[#This Row],[COSTO TOTAL]]</f>
        <v>50163</v>
      </c>
      <c r="U54" s="5">
        <f>+VENTAS[[#This Row],[MARGEN]]/VENTAS[[#This Row],[VENTA NETA]]</f>
        <v>0.20972644376899696</v>
      </c>
      <c r="V54" s="1" t="s">
        <v>9</v>
      </c>
      <c r="W54" s="1"/>
      <c r="X54" s="11" t="s">
        <v>31</v>
      </c>
      <c r="Y54" s="5"/>
      <c r="Z54" s="6" t="str">
        <f>+TEXT(VENTAS[[#This Row],[FECHA]],"MMM")</f>
        <v>Oct</v>
      </c>
      <c r="AA54" s="6" t="str">
        <f>+TEXT(VENTAS[[#This Row],[FECHA]],"yyyy")</f>
        <v>2013</v>
      </c>
      <c r="AB54" s="6" t="str">
        <f>+INDEX(PRODUCTO[],MATCH(VENTAS[[#This Row],[PRODUCTO]],PRODUCTO[PRODUCTO],0),3)</f>
        <v>ZAPATERIA</v>
      </c>
    </row>
    <row r="55" spans="1:28" x14ac:dyDescent="0.2">
      <c r="A55" s="2">
        <v>41548</v>
      </c>
      <c r="B55" s="20">
        <v>21</v>
      </c>
      <c r="C55" s="1"/>
      <c r="D55" s="1"/>
      <c r="E55" s="9" t="s">
        <v>36</v>
      </c>
      <c r="F55" s="9" t="s">
        <v>46</v>
      </c>
      <c r="G55" s="9" t="s">
        <v>48</v>
      </c>
      <c r="H55" s="9" t="s">
        <v>7</v>
      </c>
      <c r="I55" s="9" t="s">
        <v>55</v>
      </c>
      <c r="J55" s="10" t="s">
        <v>64</v>
      </c>
      <c r="K55" s="8">
        <v>2076</v>
      </c>
      <c r="L55" s="8">
        <v>350</v>
      </c>
      <c r="M55" s="8"/>
      <c r="N55" s="8">
        <f>+VENTAS[[#This Row],[PRECIO]]*VENTAS[[#This Row],[UNIDADES]]</f>
        <v>726600</v>
      </c>
      <c r="O55" s="8">
        <v>43596</v>
      </c>
      <c r="P55" s="5">
        <f>+VENTAS[[#This Row],[DESCUENTO]]/VENTAS[[#This Row],[VENTA BRUTA]]</f>
        <v>0.06</v>
      </c>
      <c r="Q55" s="8">
        <f>+VENTAS[[#This Row],[VENTA BRUTA]]-VENTAS[[#This Row],[DESCUENTO]]</f>
        <v>683004</v>
      </c>
      <c r="R55" s="8">
        <v>260</v>
      </c>
      <c r="S55" s="8">
        <f>+VENTAS[[#This Row],[UNIDADES]]*VENTAS[[#This Row],[C/U]]</f>
        <v>539760</v>
      </c>
      <c r="T55" s="8">
        <f>+VENTAS[[#This Row],[VENTA NETA]]-VENTAS[[#This Row],[COSTO TOTAL]]</f>
        <v>143244</v>
      </c>
      <c r="U55" s="5">
        <f>+VENTAS[[#This Row],[MARGEN]]/VENTAS[[#This Row],[VENTA NETA]]</f>
        <v>0.20972644376899696</v>
      </c>
      <c r="V55" s="1" t="s">
        <v>5</v>
      </c>
      <c r="W55" s="1"/>
      <c r="X55" s="11" t="s">
        <v>31</v>
      </c>
      <c r="Y55" s="5"/>
      <c r="Z55" s="6" t="str">
        <f>+TEXT(VENTAS[[#This Row],[FECHA]],"MMM")</f>
        <v>Oct</v>
      </c>
      <c r="AA55" s="6" t="str">
        <f>+TEXT(VENTAS[[#This Row],[FECHA]],"yyyy")</f>
        <v>2013</v>
      </c>
      <c r="AB55" s="6" t="str">
        <f>+INDEX(PRODUCTO[],MATCH(VENTAS[[#This Row],[PRODUCTO]],PRODUCTO[PRODUCTO],0),3)</f>
        <v>ZAPATERIA</v>
      </c>
    </row>
    <row r="56" spans="1:28" x14ac:dyDescent="0.2">
      <c r="A56" s="2">
        <v>41699</v>
      </c>
      <c r="B56" s="20">
        <v>21</v>
      </c>
      <c r="C56" s="1"/>
      <c r="D56" s="1"/>
      <c r="E56" s="9" t="s">
        <v>36</v>
      </c>
      <c r="F56" s="9" t="s">
        <v>46</v>
      </c>
      <c r="G56" s="9" t="s">
        <v>48</v>
      </c>
      <c r="H56" s="9" t="s">
        <v>1</v>
      </c>
      <c r="I56" s="9" t="s">
        <v>55</v>
      </c>
      <c r="J56" s="10" t="s">
        <v>64</v>
      </c>
      <c r="K56" s="8">
        <v>1761</v>
      </c>
      <c r="L56" s="8">
        <v>350</v>
      </c>
      <c r="M56" s="8"/>
      <c r="N56" s="8">
        <f>+VENTAS[[#This Row],[PRECIO]]*VENTAS[[#This Row],[UNIDADES]]</f>
        <v>616350</v>
      </c>
      <c r="O56" s="8">
        <v>43144.5</v>
      </c>
      <c r="P56" s="5">
        <f>+VENTAS[[#This Row],[DESCUENTO]]/VENTAS[[#This Row],[VENTA BRUTA]]</f>
        <v>7.0000000000000007E-2</v>
      </c>
      <c r="Q56" s="8">
        <f>+VENTAS[[#This Row],[VENTA BRUTA]]-VENTAS[[#This Row],[DESCUENTO]]</f>
        <v>573205.5</v>
      </c>
      <c r="R56" s="8">
        <v>3</v>
      </c>
      <c r="S56" s="8">
        <f>+VENTAS[[#This Row],[UNIDADES]]*VENTAS[[#This Row],[C/U]]</f>
        <v>5283</v>
      </c>
      <c r="T56" s="8">
        <f>+VENTAS[[#This Row],[VENTA NETA]]-VENTAS[[#This Row],[COSTO TOTAL]]</f>
        <v>567922.5</v>
      </c>
      <c r="U56" s="5">
        <f>+VENTAS[[#This Row],[MARGEN]]/VENTAS[[#This Row],[VENTA NETA]]</f>
        <v>0.99078341013824889</v>
      </c>
      <c r="V56" s="1" t="s">
        <v>9</v>
      </c>
      <c r="W56" s="1"/>
      <c r="X56" s="11" t="s">
        <v>31</v>
      </c>
      <c r="Y56" s="5"/>
      <c r="Z56" s="6" t="str">
        <f>+TEXT(VENTAS[[#This Row],[FECHA]],"MMM")</f>
        <v>Mar</v>
      </c>
      <c r="AA56" s="6" t="str">
        <f>+TEXT(VENTAS[[#This Row],[FECHA]],"yyyy")</f>
        <v>2014</v>
      </c>
      <c r="AB56" s="6" t="str">
        <f>+INDEX(PRODUCTO[],MATCH(VENTAS[[#This Row],[PRODUCTO]],PRODUCTO[PRODUCTO],0),3)</f>
        <v>ELECTRO</v>
      </c>
    </row>
    <row r="57" spans="1:28" x14ac:dyDescent="0.2">
      <c r="A57" s="2">
        <v>41883</v>
      </c>
      <c r="B57" s="20">
        <v>21</v>
      </c>
      <c r="C57" s="1"/>
      <c r="D57" s="1"/>
      <c r="E57" s="9" t="s">
        <v>36</v>
      </c>
      <c r="F57" s="9" t="s">
        <v>46</v>
      </c>
      <c r="G57" s="9" t="s">
        <v>48</v>
      </c>
      <c r="H57" s="9" t="s">
        <v>7</v>
      </c>
      <c r="I57" s="9" t="s">
        <v>55</v>
      </c>
      <c r="J57" s="10" t="s">
        <v>64</v>
      </c>
      <c r="K57" s="8">
        <v>2876</v>
      </c>
      <c r="L57" s="8">
        <v>350</v>
      </c>
      <c r="M57" s="8"/>
      <c r="N57" s="8">
        <f>+VENTAS[[#This Row],[PRECIO]]*VENTAS[[#This Row],[UNIDADES]]</f>
        <v>1006600</v>
      </c>
      <c r="O57" s="8">
        <v>70462</v>
      </c>
      <c r="P57" s="5">
        <f>+VENTAS[[#This Row],[DESCUENTO]]/VENTAS[[#This Row],[VENTA BRUTA]]</f>
        <v>7.0000000000000007E-2</v>
      </c>
      <c r="Q57" s="8">
        <f>+VENTAS[[#This Row],[VENTA BRUTA]]-VENTAS[[#This Row],[DESCUENTO]]</f>
        <v>936138</v>
      </c>
      <c r="R57" s="8">
        <v>260</v>
      </c>
      <c r="S57" s="8">
        <f>+VENTAS[[#This Row],[UNIDADES]]*VENTAS[[#This Row],[C/U]]</f>
        <v>747760</v>
      </c>
      <c r="T57" s="8">
        <f>+VENTAS[[#This Row],[VENTA NETA]]-VENTAS[[#This Row],[COSTO TOTAL]]</f>
        <v>188378</v>
      </c>
      <c r="U57" s="5">
        <f>+VENTAS[[#This Row],[MARGEN]]/VENTAS[[#This Row],[VENTA NETA]]</f>
        <v>0.20122887864823349</v>
      </c>
      <c r="V57" s="1" t="s">
        <v>5</v>
      </c>
      <c r="W57" s="1"/>
      <c r="X57" s="11" t="s">
        <v>31</v>
      </c>
      <c r="Y57" s="5"/>
      <c r="Z57" s="6" t="str">
        <f>+TEXT(VENTAS[[#This Row],[FECHA]],"MMM")</f>
        <v>Set</v>
      </c>
      <c r="AA57" s="6" t="str">
        <f>+TEXT(VENTAS[[#This Row],[FECHA]],"yyyy")</f>
        <v>2014</v>
      </c>
      <c r="AB57" s="6" t="str">
        <f>+INDEX(PRODUCTO[],MATCH(VENTAS[[#This Row],[PRODUCTO]],PRODUCTO[PRODUCTO],0),3)</f>
        <v>ZAPATERIA</v>
      </c>
    </row>
    <row r="58" spans="1:28" x14ac:dyDescent="0.2">
      <c r="A58" s="2">
        <v>41974</v>
      </c>
      <c r="B58" s="20">
        <v>22</v>
      </c>
      <c r="C58" s="1"/>
      <c r="D58" s="1"/>
      <c r="E58" s="9" t="s">
        <v>36</v>
      </c>
      <c r="F58" s="9" t="s">
        <v>46</v>
      </c>
      <c r="G58" s="9" t="s">
        <v>48</v>
      </c>
      <c r="H58" s="9" t="s">
        <v>1</v>
      </c>
      <c r="I58" s="9" t="s">
        <v>55</v>
      </c>
      <c r="J58" s="10" t="s">
        <v>64</v>
      </c>
      <c r="K58" s="8">
        <v>1362</v>
      </c>
      <c r="L58" s="8">
        <v>350</v>
      </c>
      <c r="M58" s="8"/>
      <c r="N58" s="8">
        <f>+VENTAS[[#This Row],[PRECIO]]*VENTAS[[#This Row],[UNIDADES]]</f>
        <v>476700</v>
      </c>
      <c r="O58" s="8">
        <v>38136</v>
      </c>
      <c r="P58" s="5">
        <f>+VENTAS[[#This Row],[DESCUENTO]]/VENTAS[[#This Row],[VENTA BRUTA]]</f>
        <v>0.08</v>
      </c>
      <c r="Q58" s="8">
        <f>+VENTAS[[#This Row],[VENTA BRUTA]]-VENTAS[[#This Row],[DESCUENTO]]</f>
        <v>438564</v>
      </c>
      <c r="R58" s="8">
        <v>3</v>
      </c>
      <c r="S58" s="8">
        <f>+VENTAS[[#This Row],[UNIDADES]]*VENTAS[[#This Row],[C/U]]</f>
        <v>4086</v>
      </c>
      <c r="T58" s="8">
        <f>+VENTAS[[#This Row],[VENTA NETA]]-VENTAS[[#This Row],[COSTO TOTAL]]</f>
        <v>434478</v>
      </c>
      <c r="U58" s="5">
        <f>+VENTAS[[#This Row],[MARGEN]]/VENTAS[[#This Row],[VENTA NETA]]</f>
        <v>0.99068322981366463</v>
      </c>
      <c r="V58" s="1" t="s">
        <v>8</v>
      </c>
      <c r="W58" s="1"/>
      <c r="X58" s="11" t="s">
        <v>31</v>
      </c>
      <c r="Y58" s="5"/>
      <c r="Z58" s="6" t="str">
        <f>+TEXT(VENTAS[[#This Row],[FECHA]],"MMM")</f>
        <v>Dic</v>
      </c>
      <c r="AA58" s="6" t="str">
        <f>+TEXT(VENTAS[[#This Row],[FECHA]],"yyyy")</f>
        <v>2014</v>
      </c>
      <c r="AB58" s="6" t="str">
        <f>+INDEX(PRODUCTO[],MATCH(VENTAS[[#This Row],[PRODUCTO]],PRODUCTO[PRODUCTO],0),3)</f>
        <v>ELECTRO</v>
      </c>
    </row>
    <row r="59" spans="1:28" x14ac:dyDescent="0.2">
      <c r="A59" s="2">
        <v>41579</v>
      </c>
      <c r="B59" s="20">
        <v>22</v>
      </c>
      <c r="C59" s="1"/>
      <c r="D59" s="1"/>
      <c r="E59" s="9" t="s">
        <v>36</v>
      </c>
      <c r="F59" s="9" t="s">
        <v>46</v>
      </c>
      <c r="G59" s="9" t="s">
        <v>48</v>
      </c>
      <c r="H59" s="9" t="s">
        <v>2</v>
      </c>
      <c r="I59" s="9" t="s">
        <v>55</v>
      </c>
      <c r="J59" s="10" t="s">
        <v>64</v>
      </c>
      <c r="K59" s="8">
        <v>2146</v>
      </c>
      <c r="L59" s="8">
        <v>350</v>
      </c>
      <c r="M59" s="8"/>
      <c r="N59" s="8">
        <f>+VENTAS[[#This Row],[PRECIO]]*VENTAS[[#This Row],[UNIDADES]]</f>
        <v>751100</v>
      </c>
      <c r="O59" s="8">
        <v>60088</v>
      </c>
      <c r="P59" s="5">
        <f>+VENTAS[[#This Row],[DESCUENTO]]/VENTAS[[#This Row],[VENTA BRUTA]]</f>
        <v>0.08</v>
      </c>
      <c r="Q59" s="8">
        <f>+VENTAS[[#This Row],[VENTA BRUTA]]-VENTAS[[#This Row],[DESCUENTO]]</f>
        <v>691012</v>
      </c>
      <c r="R59" s="8">
        <v>10</v>
      </c>
      <c r="S59" s="8">
        <f>+VENTAS[[#This Row],[UNIDADES]]*VENTAS[[#This Row],[C/U]]</f>
        <v>21460</v>
      </c>
      <c r="T59" s="8">
        <f>+VENTAS[[#This Row],[VENTA NETA]]-VENTAS[[#This Row],[COSTO TOTAL]]</f>
        <v>669552</v>
      </c>
      <c r="U59" s="5">
        <f>+VENTAS[[#This Row],[MARGEN]]/VENTAS[[#This Row],[VENTA NETA]]</f>
        <v>0.96894409937888204</v>
      </c>
      <c r="V59" s="1" t="s">
        <v>0</v>
      </c>
      <c r="W59" s="1"/>
      <c r="X59" s="11" t="s">
        <v>31</v>
      </c>
      <c r="Y59" s="5"/>
      <c r="Z59" s="6" t="str">
        <f>+TEXT(VENTAS[[#This Row],[FECHA]],"MMM")</f>
        <v>Nov</v>
      </c>
      <c r="AA59" s="6" t="str">
        <f>+TEXT(VENTAS[[#This Row],[FECHA]],"yyyy")</f>
        <v>2013</v>
      </c>
      <c r="AB59" s="6" t="str">
        <f>+INDEX(PRODUCTO[],MATCH(VENTAS[[#This Row],[PRODUCTO]],PRODUCTO[PRODUCTO],0),3)</f>
        <v>MAQUILLAJE</v>
      </c>
    </row>
    <row r="60" spans="1:28" x14ac:dyDescent="0.2">
      <c r="A60" s="2">
        <v>41974</v>
      </c>
      <c r="B60" s="20">
        <v>22</v>
      </c>
      <c r="C60" s="1"/>
      <c r="D60" s="1"/>
      <c r="E60" s="9" t="s">
        <v>36</v>
      </c>
      <c r="F60" s="9" t="s">
        <v>46</v>
      </c>
      <c r="G60" s="9" t="s">
        <v>48</v>
      </c>
      <c r="H60" s="9" t="s">
        <v>2</v>
      </c>
      <c r="I60" s="9" t="s">
        <v>55</v>
      </c>
      <c r="J60" s="10" t="s">
        <v>64</v>
      </c>
      <c r="K60" s="8">
        <v>1362</v>
      </c>
      <c r="L60" s="8">
        <v>350</v>
      </c>
      <c r="M60" s="8"/>
      <c r="N60" s="8">
        <f>+VENTAS[[#This Row],[PRECIO]]*VENTAS[[#This Row],[UNIDADES]]</f>
        <v>476700</v>
      </c>
      <c r="O60" s="8">
        <v>38136</v>
      </c>
      <c r="P60" s="5">
        <f>+VENTAS[[#This Row],[DESCUENTO]]/VENTAS[[#This Row],[VENTA BRUTA]]</f>
        <v>0.08</v>
      </c>
      <c r="Q60" s="8">
        <f>+VENTAS[[#This Row],[VENTA BRUTA]]-VENTAS[[#This Row],[DESCUENTO]]</f>
        <v>438564</v>
      </c>
      <c r="R60" s="8">
        <v>10</v>
      </c>
      <c r="S60" s="8">
        <f>+VENTAS[[#This Row],[UNIDADES]]*VENTAS[[#This Row],[C/U]]</f>
        <v>13620</v>
      </c>
      <c r="T60" s="8">
        <f>+VENTAS[[#This Row],[VENTA NETA]]-VENTAS[[#This Row],[COSTO TOTAL]]</f>
        <v>424944</v>
      </c>
      <c r="U60" s="5">
        <f>+VENTAS[[#This Row],[MARGEN]]/VENTAS[[#This Row],[VENTA NETA]]</f>
        <v>0.96894409937888204</v>
      </c>
      <c r="V60" s="1" t="s">
        <v>8</v>
      </c>
      <c r="W60" s="1"/>
      <c r="X60" s="11" t="s">
        <v>31</v>
      </c>
      <c r="Y60" s="5"/>
      <c r="Z60" s="6" t="str">
        <f>+TEXT(VENTAS[[#This Row],[FECHA]],"MMM")</f>
        <v>Dic</v>
      </c>
      <c r="AA60" s="6" t="str">
        <f>+TEXT(VENTAS[[#This Row],[FECHA]],"yyyy")</f>
        <v>2014</v>
      </c>
      <c r="AB60" s="6" t="str">
        <f>+INDEX(PRODUCTO[],MATCH(VENTAS[[#This Row],[PRODUCTO]],PRODUCTO[PRODUCTO],0),3)</f>
        <v>MAQUILLAJE</v>
      </c>
    </row>
    <row r="61" spans="1:28" x14ac:dyDescent="0.2">
      <c r="A61" s="2">
        <v>41730</v>
      </c>
      <c r="B61" s="20">
        <v>23</v>
      </c>
      <c r="C61" s="1"/>
      <c r="D61" s="1"/>
      <c r="E61" s="9" t="s">
        <v>36</v>
      </c>
      <c r="F61" s="9" t="s">
        <v>46</v>
      </c>
      <c r="G61" s="9" t="s">
        <v>48</v>
      </c>
      <c r="H61" s="9" t="s">
        <v>6</v>
      </c>
      <c r="I61" s="9" t="s">
        <v>55</v>
      </c>
      <c r="J61" s="10" t="s">
        <v>64</v>
      </c>
      <c r="K61" s="8">
        <v>574.5</v>
      </c>
      <c r="L61" s="8">
        <v>350</v>
      </c>
      <c r="M61" s="8"/>
      <c r="N61" s="8">
        <f>+VENTAS[[#This Row],[PRECIO]]*VENTAS[[#This Row],[UNIDADES]]</f>
        <v>201075</v>
      </c>
      <c r="O61" s="8">
        <v>16086</v>
      </c>
      <c r="P61" s="5">
        <f>+VENTAS[[#This Row],[DESCUENTO]]/VENTAS[[#This Row],[VENTA BRUTA]]</f>
        <v>0.08</v>
      </c>
      <c r="Q61" s="8">
        <f>+VENTAS[[#This Row],[VENTA BRUTA]]-VENTAS[[#This Row],[DESCUENTO]]</f>
        <v>184989</v>
      </c>
      <c r="R61" s="8">
        <v>250</v>
      </c>
      <c r="S61" s="8">
        <f>+VENTAS[[#This Row],[UNIDADES]]*VENTAS[[#This Row],[C/U]]</f>
        <v>143625</v>
      </c>
      <c r="T61" s="8">
        <f>+VENTAS[[#This Row],[VENTA NETA]]-VENTAS[[#This Row],[COSTO TOTAL]]</f>
        <v>41364</v>
      </c>
      <c r="U61" s="5">
        <f>+VENTAS[[#This Row],[MARGEN]]/VENTAS[[#This Row],[VENTA NETA]]</f>
        <v>0.2236024844720497</v>
      </c>
      <c r="V61" s="1" t="s">
        <v>5</v>
      </c>
      <c r="W61" s="1"/>
      <c r="X61" s="11" t="s">
        <v>31</v>
      </c>
      <c r="Y61" s="5"/>
      <c r="Z61" s="6" t="str">
        <f>+TEXT(VENTAS[[#This Row],[FECHA]],"MMM")</f>
        <v>Abr</v>
      </c>
      <c r="AA61" s="6" t="str">
        <f>+TEXT(VENTAS[[#This Row],[FECHA]],"yyyy")</f>
        <v>2014</v>
      </c>
      <c r="AB61" s="6" t="str">
        <f>+INDEX(PRODUCTO[],MATCH(VENTAS[[#This Row],[PRODUCTO]],PRODUCTO[PRODUCTO],0),3)</f>
        <v>VESTIR</v>
      </c>
    </row>
    <row r="62" spans="1:28" x14ac:dyDescent="0.2">
      <c r="A62" s="2">
        <v>41852</v>
      </c>
      <c r="B62" s="20">
        <v>23</v>
      </c>
      <c r="C62" s="1"/>
      <c r="D62" s="1"/>
      <c r="E62" s="9" t="s">
        <v>36</v>
      </c>
      <c r="F62" s="9" t="s">
        <v>46</v>
      </c>
      <c r="G62" s="9" t="s">
        <v>48</v>
      </c>
      <c r="H62" s="9" t="s">
        <v>6</v>
      </c>
      <c r="I62" s="9" t="s">
        <v>55</v>
      </c>
      <c r="J62" s="10" t="s">
        <v>64</v>
      </c>
      <c r="K62" s="8">
        <v>381</v>
      </c>
      <c r="L62" s="8">
        <v>350</v>
      </c>
      <c r="M62" s="8"/>
      <c r="N62" s="8">
        <f>+VENTAS[[#This Row],[PRECIO]]*VENTAS[[#This Row],[UNIDADES]]</f>
        <v>133350</v>
      </c>
      <c r="O62" s="8">
        <v>10668</v>
      </c>
      <c r="P62" s="5">
        <f>+VENTAS[[#This Row],[DESCUENTO]]/VENTAS[[#This Row],[VENTA BRUTA]]</f>
        <v>0.08</v>
      </c>
      <c r="Q62" s="8">
        <f>+VENTAS[[#This Row],[VENTA BRUTA]]-VENTAS[[#This Row],[DESCUENTO]]</f>
        <v>122682</v>
      </c>
      <c r="R62" s="8">
        <v>250</v>
      </c>
      <c r="S62" s="8">
        <f>+VENTAS[[#This Row],[UNIDADES]]*VENTAS[[#This Row],[C/U]]</f>
        <v>95250</v>
      </c>
      <c r="T62" s="8">
        <f>+VENTAS[[#This Row],[VENTA NETA]]-VENTAS[[#This Row],[COSTO TOTAL]]</f>
        <v>27432</v>
      </c>
      <c r="U62" s="5">
        <f>+VENTAS[[#This Row],[MARGEN]]/VENTAS[[#This Row],[VENTA NETA]]</f>
        <v>0.2236024844720497</v>
      </c>
      <c r="V62" s="1" t="s">
        <v>5</v>
      </c>
      <c r="W62" s="1"/>
      <c r="X62" s="11" t="s">
        <v>31</v>
      </c>
      <c r="Y62" s="5"/>
      <c r="Z62" s="6" t="str">
        <f>+TEXT(VENTAS[[#This Row],[FECHA]],"MMM")</f>
        <v>Ago</v>
      </c>
      <c r="AA62" s="6" t="str">
        <f>+TEXT(VENTAS[[#This Row],[FECHA]],"yyyy")</f>
        <v>2014</v>
      </c>
      <c r="AB62" s="6" t="str">
        <f>+INDEX(PRODUCTO[],MATCH(VENTAS[[#This Row],[PRODUCTO]],PRODUCTO[PRODUCTO],0),3)</f>
        <v>VESTIR</v>
      </c>
    </row>
    <row r="63" spans="1:28" x14ac:dyDescent="0.2">
      <c r="A63" s="2">
        <v>41852</v>
      </c>
      <c r="B63" s="20">
        <v>24</v>
      </c>
      <c r="C63" s="1"/>
      <c r="D63" s="1"/>
      <c r="E63" s="9" t="s">
        <v>36</v>
      </c>
      <c r="F63" s="9" t="s">
        <v>46</v>
      </c>
      <c r="G63" s="9" t="s">
        <v>48</v>
      </c>
      <c r="H63" s="9" t="s">
        <v>6</v>
      </c>
      <c r="I63" s="9" t="s">
        <v>55</v>
      </c>
      <c r="J63" s="10" t="s">
        <v>64</v>
      </c>
      <c r="K63" s="8">
        <v>422</v>
      </c>
      <c r="L63" s="8">
        <v>350</v>
      </c>
      <c r="M63" s="8"/>
      <c r="N63" s="8">
        <f>+VENTAS[[#This Row],[PRECIO]]*VENTAS[[#This Row],[UNIDADES]]</f>
        <v>147700</v>
      </c>
      <c r="O63" s="8">
        <v>11816</v>
      </c>
      <c r="P63" s="5">
        <f>+VENTAS[[#This Row],[DESCUENTO]]/VENTAS[[#This Row],[VENTA BRUTA]]</f>
        <v>0.08</v>
      </c>
      <c r="Q63" s="8">
        <f>+VENTAS[[#This Row],[VENTA BRUTA]]-VENTAS[[#This Row],[DESCUENTO]]</f>
        <v>135884</v>
      </c>
      <c r="R63" s="8">
        <v>250</v>
      </c>
      <c r="S63" s="8">
        <f>+VENTAS[[#This Row],[UNIDADES]]*VENTAS[[#This Row],[C/U]]</f>
        <v>105500</v>
      </c>
      <c r="T63" s="8">
        <f>+VENTAS[[#This Row],[VENTA NETA]]-VENTAS[[#This Row],[COSTO TOTAL]]</f>
        <v>30384</v>
      </c>
      <c r="U63" s="5">
        <f>+VENTAS[[#This Row],[MARGEN]]/VENTAS[[#This Row],[VENTA NETA]]</f>
        <v>0.2236024844720497</v>
      </c>
      <c r="V63" s="1" t="s">
        <v>0</v>
      </c>
      <c r="W63" s="1"/>
      <c r="X63" s="11" t="s">
        <v>31</v>
      </c>
      <c r="Y63" s="5"/>
      <c r="Z63" s="6" t="str">
        <f>+TEXT(VENTAS[[#This Row],[FECHA]],"MMM")</f>
        <v>Ago</v>
      </c>
      <c r="AA63" s="6" t="str">
        <f>+TEXT(VENTAS[[#This Row],[FECHA]],"yyyy")</f>
        <v>2014</v>
      </c>
      <c r="AB63" s="6" t="str">
        <f>+INDEX(PRODUCTO[],MATCH(VENTAS[[#This Row],[PRODUCTO]],PRODUCTO[PRODUCTO],0),3)</f>
        <v>VESTIR</v>
      </c>
    </row>
    <row r="64" spans="1:28" x14ac:dyDescent="0.2">
      <c r="A64" s="2">
        <v>41760</v>
      </c>
      <c r="B64" s="20">
        <v>25</v>
      </c>
      <c r="C64" s="1"/>
      <c r="D64" s="1"/>
      <c r="E64" s="9" t="s">
        <v>36</v>
      </c>
      <c r="F64" s="9" t="s">
        <v>46</v>
      </c>
      <c r="G64" s="9" t="s">
        <v>48</v>
      </c>
      <c r="H64" s="9" t="s">
        <v>10</v>
      </c>
      <c r="I64" s="9" t="s">
        <v>55</v>
      </c>
      <c r="J64" s="10" t="s">
        <v>64</v>
      </c>
      <c r="K64" s="8">
        <v>1666</v>
      </c>
      <c r="L64" s="8">
        <v>350</v>
      </c>
      <c r="M64" s="8"/>
      <c r="N64" s="8">
        <f>+VENTAS[[#This Row],[PRECIO]]*VENTAS[[#This Row],[UNIDADES]]</f>
        <v>583100</v>
      </c>
      <c r="O64" s="8">
        <v>52479</v>
      </c>
      <c r="P64" s="5">
        <f>+VENTAS[[#This Row],[DESCUENTO]]/VENTAS[[#This Row],[VENTA BRUTA]]</f>
        <v>0.09</v>
      </c>
      <c r="Q64" s="8">
        <f>+VENTAS[[#This Row],[VENTA BRUTA]]-VENTAS[[#This Row],[DESCUENTO]]</f>
        <v>530621</v>
      </c>
      <c r="R64" s="8">
        <v>5</v>
      </c>
      <c r="S64" s="8">
        <f>+VENTAS[[#This Row],[UNIDADES]]*VENTAS[[#This Row],[C/U]]</f>
        <v>8330</v>
      </c>
      <c r="T64" s="8">
        <f>+VENTAS[[#This Row],[VENTA NETA]]-VENTAS[[#This Row],[COSTO TOTAL]]</f>
        <v>522291</v>
      </c>
      <c r="U64" s="5">
        <f>+VENTAS[[#This Row],[MARGEN]]/VENTAS[[#This Row],[VENTA NETA]]</f>
        <v>0.98430141287284145</v>
      </c>
      <c r="V64" s="1" t="s">
        <v>5</v>
      </c>
      <c r="W64" s="1"/>
      <c r="X64" s="11" t="s">
        <v>31</v>
      </c>
      <c r="Y64" s="5"/>
      <c r="Z64" s="6" t="str">
        <f>+TEXT(VENTAS[[#This Row],[FECHA]],"MMM")</f>
        <v>May</v>
      </c>
      <c r="AA64" s="6" t="str">
        <f>+TEXT(VENTAS[[#This Row],[FECHA]],"yyyy")</f>
        <v>2014</v>
      </c>
      <c r="AB64" s="6" t="str">
        <f>+INDEX(PRODUCTO[],MATCH(VENTAS[[#This Row],[PRODUCTO]],PRODUCTO[PRODUCTO],0),3)</f>
        <v>INFANTIL</v>
      </c>
    </row>
    <row r="65" spans="1:28" x14ac:dyDescent="0.2">
      <c r="A65" s="2">
        <v>41640</v>
      </c>
      <c r="B65" s="20">
        <v>26</v>
      </c>
      <c r="C65" s="1"/>
      <c r="D65" s="1"/>
      <c r="E65" s="9" t="s">
        <v>36</v>
      </c>
      <c r="F65" s="9" t="s">
        <v>46</v>
      </c>
      <c r="G65" s="9" t="s">
        <v>48</v>
      </c>
      <c r="H65" s="9" t="s">
        <v>2</v>
      </c>
      <c r="I65" s="9" t="s">
        <v>55</v>
      </c>
      <c r="J65" s="10" t="s">
        <v>64</v>
      </c>
      <c r="K65" s="8">
        <v>2417</v>
      </c>
      <c r="L65" s="8">
        <v>350</v>
      </c>
      <c r="M65" s="8"/>
      <c r="N65" s="8">
        <f>+VENTAS[[#This Row],[PRECIO]]*VENTAS[[#This Row],[UNIDADES]]</f>
        <v>845950</v>
      </c>
      <c r="O65" s="8">
        <v>76135.5</v>
      </c>
      <c r="P65" s="5">
        <f>+VENTAS[[#This Row],[DESCUENTO]]/VENTAS[[#This Row],[VENTA BRUTA]]</f>
        <v>0.09</v>
      </c>
      <c r="Q65" s="8">
        <f>+VENTAS[[#This Row],[VENTA BRUTA]]-VENTAS[[#This Row],[DESCUENTO]]</f>
        <v>769814.5</v>
      </c>
      <c r="R65" s="8">
        <v>10</v>
      </c>
      <c r="S65" s="8">
        <f>+VENTAS[[#This Row],[UNIDADES]]*VENTAS[[#This Row],[C/U]]</f>
        <v>24170</v>
      </c>
      <c r="T65" s="8">
        <f>+VENTAS[[#This Row],[VENTA NETA]]-VENTAS[[#This Row],[COSTO TOTAL]]</f>
        <v>745644.5</v>
      </c>
      <c r="U65" s="5">
        <f>+VENTAS[[#This Row],[MARGEN]]/VENTAS[[#This Row],[VENTA NETA]]</f>
        <v>0.9686028257456829</v>
      </c>
      <c r="V65" s="1" t="s">
        <v>8</v>
      </c>
      <c r="W65" s="1"/>
      <c r="X65" s="11" t="s">
        <v>32</v>
      </c>
      <c r="Y65" s="5"/>
      <c r="Z65" s="6" t="str">
        <f>+TEXT(VENTAS[[#This Row],[FECHA]],"MMM")</f>
        <v>Ene</v>
      </c>
      <c r="AA65" s="6" t="str">
        <f>+TEXT(VENTAS[[#This Row],[FECHA]],"yyyy")</f>
        <v>2014</v>
      </c>
      <c r="AB65" s="6" t="str">
        <f>+INDEX(PRODUCTO[],MATCH(VENTAS[[#This Row],[PRODUCTO]],PRODUCTO[PRODUCTO],0),3)</f>
        <v>MAQUILLAJE</v>
      </c>
    </row>
    <row r="66" spans="1:28" x14ac:dyDescent="0.2">
      <c r="A66" s="2">
        <v>41821</v>
      </c>
      <c r="B66" s="20">
        <v>27</v>
      </c>
      <c r="C66" s="1"/>
      <c r="D66" s="1"/>
      <c r="E66" s="9" t="s">
        <v>36</v>
      </c>
      <c r="F66" s="9" t="s">
        <v>46</v>
      </c>
      <c r="G66" s="9" t="s">
        <v>48</v>
      </c>
      <c r="H66" s="9" t="s">
        <v>4</v>
      </c>
      <c r="I66" s="9" t="s">
        <v>55</v>
      </c>
      <c r="J66" s="10" t="s">
        <v>64</v>
      </c>
      <c r="K66" s="8">
        <v>1307</v>
      </c>
      <c r="L66" s="8">
        <v>350</v>
      </c>
      <c r="M66" s="8"/>
      <c r="N66" s="8">
        <f>+VENTAS[[#This Row],[PRECIO]]*VENTAS[[#This Row],[UNIDADES]]</f>
        <v>457450</v>
      </c>
      <c r="O66" s="8">
        <v>41170.5</v>
      </c>
      <c r="P66" s="5">
        <f>+VENTAS[[#This Row],[DESCUENTO]]/VENTAS[[#This Row],[VENTA BRUTA]]</f>
        <v>0.09</v>
      </c>
      <c r="Q66" s="8">
        <f>+VENTAS[[#This Row],[VENTA BRUTA]]-VENTAS[[#This Row],[DESCUENTO]]</f>
        <v>416279.5</v>
      </c>
      <c r="R66" s="8">
        <v>120</v>
      </c>
      <c r="S66" s="8">
        <f>+VENTAS[[#This Row],[UNIDADES]]*VENTAS[[#This Row],[C/U]]</f>
        <v>156840</v>
      </c>
      <c r="T66" s="8">
        <f>+VENTAS[[#This Row],[VENTA NETA]]-VENTAS[[#This Row],[COSTO TOTAL]]</f>
        <v>259439.5</v>
      </c>
      <c r="U66" s="5">
        <f>+VENTAS[[#This Row],[MARGEN]]/VENTAS[[#This Row],[VENTA NETA]]</f>
        <v>0.62323390894819464</v>
      </c>
      <c r="V66" s="1" t="s">
        <v>0</v>
      </c>
      <c r="W66" s="1"/>
      <c r="X66" s="11" t="s">
        <v>32</v>
      </c>
      <c r="Y66" s="5"/>
      <c r="Z66" s="6" t="str">
        <f>+TEXT(VENTAS[[#This Row],[FECHA]],"MMM")</f>
        <v>Jul</v>
      </c>
      <c r="AA66" s="6" t="str">
        <f>+TEXT(VENTAS[[#This Row],[FECHA]],"yyyy")</f>
        <v>2014</v>
      </c>
      <c r="AB66" s="6" t="str">
        <f>+INDEX(PRODUCTO[],MATCH(VENTAS[[#This Row],[PRODUCTO]],PRODUCTO[PRODUCTO],0),3)</f>
        <v>HOGAR</v>
      </c>
    </row>
    <row r="67" spans="1:28" x14ac:dyDescent="0.2">
      <c r="A67" s="2">
        <v>41913</v>
      </c>
      <c r="B67" s="20">
        <v>28</v>
      </c>
      <c r="C67" s="1"/>
      <c r="D67" s="1"/>
      <c r="E67" s="9" t="s">
        <v>36</v>
      </c>
      <c r="F67" s="9" t="s">
        <v>46</v>
      </c>
      <c r="G67" s="9" t="s">
        <v>48</v>
      </c>
      <c r="H67" s="9" t="s">
        <v>4</v>
      </c>
      <c r="I67" s="9" t="s">
        <v>55</v>
      </c>
      <c r="J67" s="10" t="s">
        <v>64</v>
      </c>
      <c r="K67" s="8">
        <v>1269</v>
      </c>
      <c r="L67" s="8">
        <v>350</v>
      </c>
      <c r="M67" s="8"/>
      <c r="N67" s="8">
        <f>+VENTAS[[#This Row],[PRECIO]]*VENTAS[[#This Row],[UNIDADES]]</f>
        <v>444150</v>
      </c>
      <c r="O67" s="8">
        <v>39973.5</v>
      </c>
      <c r="P67" s="5">
        <f>+VENTAS[[#This Row],[DESCUENTO]]/VENTAS[[#This Row],[VENTA BRUTA]]</f>
        <v>0.09</v>
      </c>
      <c r="Q67" s="8">
        <f>+VENTAS[[#This Row],[VENTA BRUTA]]-VENTAS[[#This Row],[DESCUENTO]]</f>
        <v>404176.5</v>
      </c>
      <c r="R67" s="8">
        <v>120</v>
      </c>
      <c r="S67" s="8">
        <f>+VENTAS[[#This Row],[UNIDADES]]*VENTAS[[#This Row],[C/U]]</f>
        <v>152280</v>
      </c>
      <c r="T67" s="8">
        <f>+VENTAS[[#This Row],[VENTA NETA]]-VENTAS[[#This Row],[COSTO TOTAL]]</f>
        <v>251896.5</v>
      </c>
      <c r="U67" s="5">
        <f>+VENTAS[[#This Row],[MARGEN]]/VENTAS[[#This Row],[VENTA NETA]]</f>
        <v>0.62323390894819464</v>
      </c>
      <c r="V67" s="1" t="s">
        <v>3</v>
      </c>
      <c r="W67" s="1"/>
      <c r="X67" s="11" t="s">
        <v>32</v>
      </c>
      <c r="Y67" s="5"/>
      <c r="Z67" s="6" t="str">
        <f>+TEXT(VENTAS[[#This Row],[FECHA]],"MMM")</f>
        <v>Oct</v>
      </c>
      <c r="AA67" s="6" t="str">
        <f>+TEXT(VENTAS[[#This Row],[FECHA]],"yyyy")</f>
        <v>2014</v>
      </c>
      <c r="AB67" s="6" t="str">
        <f>+INDEX(PRODUCTO[],MATCH(VENTAS[[#This Row],[PRODUCTO]],PRODUCTO[PRODUCTO],0),3)</f>
        <v>HOGAR</v>
      </c>
    </row>
    <row r="68" spans="1:28" x14ac:dyDescent="0.2">
      <c r="A68" s="2">
        <v>41730</v>
      </c>
      <c r="B68" s="20">
        <v>29</v>
      </c>
      <c r="C68" s="1"/>
      <c r="D68" s="1"/>
      <c r="E68" s="9" t="s">
        <v>36</v>
      </c>
      <c r="F68" s="9" t="s">
        <v>46</v>
      </c>
      <c r="G68" s="9" t="s">
        <v>48</v>
      </c>
      <c r="H68" s="9" t="s">
        <v>6</v>
      </c>
      <c r="I68" s="9" t="s">
        <v>55</v>
      </c>
      <c r="J68" s="10" t="s">
        <v>64</v>
      </c>
      <c r="K68" s="8">
        <v>1351.5</v>
      </c>
      <c r="L68" s="8">
        <v>350</v>
      </c>
      <c r="M68" s="8"/>
      <c r="N68" s="8">
        <f>+VENTAS[[#This Row],[PRECIO]]*VENTAS[[#This Row],[UNIDADES]]</f>
        <v>473025</v>
      </c>
      <c r="O68" s="8">
        <v>42572.25</v>
      </c>
      <c r="P68" s="5">
        <f>+VENTAS[[#This Row],[DESCUENTO]]/VENTAS[[#This Row],[VENTA BRUTA]]</f>
        <v>0.09</v>
      </c>
      <c r="Q68" s="8">
        <f>+VENTAS[[#This Row],[VENTA BRUTA]]-VENTAS[[#This Row],[DESCUENTO]]</f>
        <v>430452.75</v>
      </c>
      <c r="R68" s="8">
        <v>250</v>
      </c>
      <c r="S68" s="8">
        <f>+VENTAS[[#This Row],[UNIDADES]]*VENTAS[[#This Row],[C/U]]</f>
        <v>337875</v>
      </c>
      <c r="T68" s="8">
        <f>+VENTAS[[#This Row],[VENTA NETA]]-VENTAS[[#This Row],[COSTO TOTAL]]</f>
        <v>92577.75</v>
      </c>
      <c r="U68" s="5">
        <f>+VENTAS[[#This Row],[MARGEN]]/VENTAS[[#This Row],[VENTA NETA]]</f>
        <v>0.21507064364207221</v>
      </c>
      <c r="V68" s="1" t="s">
        <v>9</v>
      </c>
      <c r="W68" s="1"/>
      <c r="X68" s="11" t="s">
        <v>32</v>
      </c>
      <c r="Y68" s="5"/>
      <c r="Z68" s="6" t="str">
        <f>+TEXT(VENTAS[[#This Row],[FECHA]],"MMM")</f>
        <v>Abr</v>
      </c>
      <c r="AA68" s="6" t="str">
        <f>+TEXT(VENTAS[[#This Row],[FECHA]],"yyyy")</f>
        <v>2014</v>
      </c>
      <c r="AB68" s="6" t="str">
        <f>+INDEX(PRODUCTO[],MATCH(VENTAS[[#This Row],[PRODUCTO]],PRODUCTO[PRODUCTO],0),3)</f>
        <v>VESTIR</v>
      </c>
    </row>
    <row r="69" spans="1:28" x14ac:dyDescent="0.2">
      <c r="A69" s="2">
        <v>41883</v>
      </c>
      <c r="B69" s="20">
        <v>30</v>
      </c>
      <c r="C69" s="1"/>
      <c r="D69" s="1"/>
      <c r="E69" s="9" t="s">
        <v>36</v>
      </c>
      <c r="F69" s="9" t="s">
        <v>46</v>
      </c>
      <c r="G69" s="9" t="s">
        <v>48</v>
      </c>
      <c r="H69" s="9" t="s">
        <v>7</v>
      </c>
      <c r="I69" s="9" t="s">
        <v>55</v>
      </c>
      <c r="J69" s="10" t="s">
        <v>64</v>
      </c>
      <c r="K69" s="8">
        <v>2071</v>
      </c>
      <c r="L69" s="8">
        <v>350</v>
      </c>
      <c r="M69" s="8"/>
      <c r="N69" s="8">
        <f>+VENTAS[[#This Row],[PRECIO]]*VENTAS[[#This Row],[UNIDADES]]</f>
        <v>724850</v>
      </c>
      <c r="O69" s="8">
        <v>65236.5</v>
      </c>
      <c r="P69" s="5">
        <f>+VENTAS[[#This Row],[DESCUENTO]]/VENTAS[[#This Row],[VENTA BRUTA]]</f>
        <v>0.09</v>
      </c>
      <c r="Q69" s="8">
        <f>+VENTAS[[#This Row],[VENTA BRUTA]]-VENTAS[[#This Row],[DESCUENTO]]</f>
        <v>659613.5</v>
      </c>
      <c r="R69" s="8">
        <v>260</v>
      </c>
      <c r="S69" s="8">
        <f>+VENTAS[[#This Row],[UNIDADES]]*VENTAS[[#This Row],[C/U]]</f>
        <v>538460</v>
      </c>
      <c r="T69" s="8">
        <f>+VENTAS[[#This Row],[VENTA NETA]]-VENTAS[[#This Row],[COSTO TOTAL]]</f>
        <v>121153.5</v>
      </c>
      <c r="U69" s="5">
        <f>+VENTAS[[#This Row],[MARGEN]]/VENTAS[[#This Row],[VENTA NETA]]</f>
        <v>0.18367346938775511</v>
      </c>
      <c r="V69" s="1" t="s">
        <v>9</v>
      </c>
      <c r="W69" s="1"/>
      <c r="X69" s="11" t="s">
        <v>32</v>
      </c>
      <c r="Y69" s="5"/>
      <c r="Z69" s="6" t="str">
        <f>+TEXT(VENTAS[[#This Row],[FECHA]],"MMM")</f>
        <v>Set</v>
      </c>
      <c r="AA69" s="6" t="str">
        <f>+TEXT(VENTAS[[#This Row],[FECHA]],"yyyy")</f>
        <v>2014</v>
      </c>
      <c r="AB69" s="6" t="str">
        <f>+INDEX(PRODUCTO[],MATCH(VENTAS[[#This Row],[PRODUCTO]],PRODUCTO[PRODUCTO],0),3)</f>
        <v>ZAPATERIA</v>
      </c>
    </row>
    <row r="70" spans="1:28" x14ac:dyDescent="0.2">
      <c r="A70" s="2">
        <v>41913</v>
      </c>
      <c r="B70" s="20">
        <v>31</v>
      </c>
      <c r="C70" s="1"/>
      <c r="D70" s="1"/>
      <c r="E70" s="9" t="s">
        <v>36</v>
      </c>
      <c r="F70" s="9" t="s">
        <v>46</v>
      </c>
      <c r="G70" s="9" t="s">
        <v>48</v>
      </c>
      <c r="H70" s="9" t="s">
        <v>7</v>
      </c>
      <c r="I70" s="9" t="s">
        <v>55</v>
      </c>
      <c r="J70" s="10" t="s">
        <v>64</v>
      </c>
      <c r="K70" s="8">
        <v>1269</v>
      </c>
      <c r="L70" s="8">
        <v>350</v>
      </c>
      <c r="M70" s="8"/>
      <c r="N70" s="8">
        <f>+VENTAS[[#This Row],[PRECIO]]*VENTAS[[#This Row],[UNIDADES]]</f>
        <v>444150</v>
      </c>
      <c r="O70" s="8">
        <v>39973.5</v>
      </c>
      <c r="P70" s="5">
        <f>+VENTAS[[#This Row],[DESCUENTO]]/VENTAS[[#This Row],[VENTA BRUTA]]</f>
        <v>0.09</v>
      </c>
      <c r="Q70" s="8">
        <f>+VENTAS[[#This Row],[VENTA BRUTA]]-VENTAS[[#This Row],[DESCUENTO]]</f>
        <v>404176.5</v>
      </c>
      <c r="R70" s="8">
        <v>260</v>
      </c>
      <c r="S70" s="8">
        <f>+VENTAS[[#This Row],[UNIDADES]]*VENTAS[[#This Row],[C/U]]</f>
        <v>329940</v>
      </c>
      <c r="T70" s="8">
        <f>+VENTAS[[#This Row],[VENTA NETA]]-VENTAS[[#This Row],[COSTO TOTAL]]</f>
        <v>74236.5</v>
      </c>
      <c r="U70" s="5">
        <f>+VENTAS[[#This Row],[MARGEN]]/VENTAS[[#This Row],[VENTA NETA]]</f>
        <v>0.18367346938775511</v>
      </c>
      <c r="V70" s="1" t="s">
        <v>3</v>
      </c>
      <c r="W70" s="1"/>
      <c r="X70" s="11" t="s">
        <v>32</v>
      </c>
      <c r="Y70" s="5"/>
      <c r="Z70" s="6" t="str">
        <f>+TEXT(VENTAS[[#This Row],[FECHA]],"MMM")</f>
        <v>Oct</v>
      </c>
      <c r="AA70" s="6" t="str">
        <f>+TEXT(VENTAS[[#This Row],[FECHA]],"yyyy")</f>
        <v>2014</v>
      </c>
      <c r="AB70" s="6" t="str">
        <f>+INDEX(PRODUCTO[],MATCH(VENTAS[[#This Row],[PRODUCTO]],PRODUCTO[PRODUCTO],0),3)</f>
        <v>ZAPATERIA</v>
      </c>
    </row>
    <row r="71" spans="1:28" x14ac:dyDescent="0.2">
      <c r="A71" s="2">
        <v>41760</v>
      </c>
      <c r="B71" s="20">
        <v>32</v>
      </c>
      <c r="C71" s="1"/>
      <c r="D71" s="1"/>
      <c r="E71" s="9" t="s">
        <v>36</v>
      </c>
      <c r="F71" s="9" t="s">
        <v>46</v>
      </c>
      <c r="G71" s="9" t="s">
        <v>48</v>
      </c>
      <c r="H71" s="9" t="s">
        <v>10</v>
      </c>
      <c r="I71" s="9" t="s">
        <v>55</v>
      </c>
      <c r="J71" s="10" t="s">
        <v>64</v>
      </c>
      <c r="K71" s="8">
        <v>2313</v>
      </c>
      <c r="L71" s="8">
        <v>350</v>
      </c>
      <c r="M71" s="8"/>
      <c r="N71" s="8">
        <f>+VENTAS[[#This Row],[PRECIO]]*VENTAS[[#This Row],[UNIDADES]]</f>
        <v>809550</v>
      </c>
      <c r="O71" s="8">
        <v>80955</v>
      </c>
      <c r="P71" s="5">
        <f>+VENTAS[[#This Row],[DESCUENTO]]/VENTAS[[#This Row],[VENTA BRUTA]]</f>
        <v>0.1</v>
      </c>
      <c r="Q71" s="8">
        <f>+VENTAS[[#This Row],[VENTA BRUTA]]-VENTAS[[#This Row],[DESCUENTO]]</f>
        <v>728595</v>
      </c>
      <c r="R71" s="8">
        <v>5</v>
      </c>
      <c r="S71" s="8">
        <f>+VENTAS[[#This Row],[UNIDADES]]*VENTAS[[#This Row],[C/U]]</f>
        <v>11565</v>
      </c>
      <c r="T71" s="8">
        <f>+VENTAS[[#This Row],[VENTA NETA]]-VENTAS[[#This Row],[COSTO TOTAL]]</f>
        <v>717030</v>
      </c>
      <c r="U71" s="5">
        <f>+VENTAS[[#This Row],[MARGEN]]/VENTAS[[#This Row],[VENTA NETA]]</f>
        <v>0.98412698412698407</v>
      </c>
      <c r="V71" s="1" t="s">
        <v>9</v>
      </c>
      <c r="W71" s="1"/>
      <c r="X71" s="11" t="s">
        <v>32</v>
      </c>
      <c r="Y71" s="5"/>
      <c r="Z71" s="6" t="str">
        <f>+TEXT(VENTAS[[#This Row],[FECHA]],"MMM")</f>
        <v>May</v>
      </c>
      <c r="AA71" s="6" t="str">
        <f>+TEXT(VENTAS[[#This Row],[FECHA]],"yyyy")</f>
        <v>2014</v>
      </c>
      <c r="AB71" s="6" t="str">
        <f>+INDEX(PRODUCTO[],MATCH(VENTAS[[#This Row],[PRODUCTO]],PRODUCTO[PRODUCTO],0),3)</f>
        <v>INFANTIL</v>
      </c>
    </row>
    <row r="72" spans="1:28" x14ac:dyDescent="0.2">
      <c r="A72" s="2">
        <v>41821</v>
      </c>
      <c r="B72" s="20">
        <v>33</v>
      </c>
      <c r="C72" s="1"/>
      <c r="D72" s="1"/>
      <c r="E72" s="9" t="s">
        <v>36</v>
      </c>
      <c r="F72" s="9" t="s">
        <v>46</v>
      </c>
      <c r="G72" s="9" t="s">
        <v>48</v>
      </c>
      <c r="H72" s="9" t="s">
        <v>4</v>
      </c>
      <c r="I72" s="9" t="s">
        <v>55</v>
      </c>
      <c r="J72" s="10" t="s">
        <v>64</v>
      </c>
      <c r="K72" s="8">
        <v>639</v>
      </c>
      <c r="L72" s="8">
        <v>350</v>
      </c>
      <c r="M72" s="8"/>
      <c r="N72" s="8">
        <f>+VENTAS[[#This Row],[PRECIO]]*VENTAS[[#This Row],[UNIDADES]]</f>
        <v>223650</v>
      </c>
      <c r="O72" s="8">
        <v>22365</v>
      </c>
      <c r="P72" s="5">
        <f>+VENTAS[[#This Row],[DESCUENTO]]/VENTAS[[#This Row],[VENTA BRUTA]]</f>
        <v>0.1</v>
      </c>
      <c r="Q72" s="8">
        <f>+VENTAS[[#This Row],[VENTA BRUTA]]-VENTAS[[#This Row],[DESCUENTO]]</f>
        <v>201285</v>
      </c>
      <c r="R72" s="8">
        <v>120</v>
      </c>
      <c r="S72" s="8">
        <f>+VENTAS[[#This Row],[UNIDADES]]*VENTAS[[#This Row],[C/U]]</f>
        <v>76680</v>
      </c>
      <c r="T72" s="8">
        <f>+VENTAS[[#This Row],[VENTA NETA]]-VENTAS[[#This Row],[COSTO TOTAL]]</f>
        <v>124605</v>
      </c>
      <c r="U72" s="5">
        <f>+VENTAS[[#This Row],[MARGEN]]/VENTAS[[#This Row],[VENTA NETA]]</f>
        <v>0.61904761904761907</v>
      </c>
      <c r="V72" s="1" t="s">
        <v>5</v>
      </c>
      <c r="W72" s="1"/>
      <c r="X72" s="11" t="s">
        <v>32</v>
      </c>
      <c r="Y72" s="5"/>
      <c r="Z72" s="6" t="str">
        <f>+TEXT(VENTAS[[#This Row],[FECHA]],"MMM")</f>
        <v>Jul</v>
      </c>
      <c r="AA72" s="6" t="str">
        <f>+TEXT(VENTAS[[#This Row],[FECHA]],"yyyy")</f>
        <v>2014</v>
      </c>
      <c r="AB72" s="6" t="str">
        <f>+INDEX(PRODUCTO[],MATCH(VENTAS[[#This Row],[PRODUCTO]],PRODUCTO[PRODUCTO],0),3)</f>
        <v>HOGAR</v>
      </c>
    </row>
    <row r="73" spans="1:28" x14ac:dyDescent="0.2">
      <c r="A73" s="2">
        <v>41852</v>
      </c>
      <c r="B73" s="20">
        <v>34</v>
      </c>
      <c r="C73" s="1"/>
      <c r="D73" s="1"/>
      <c r="E73" s="9" t="s">
        <v>36</v>
      </c>
      <c r="F73" s="9" t="s">
        <v>46</v>
      </c>
      <c r="G73" s="9" t="s">
        <v>48</v>
      </c>
      <c r="H73" s="9" t="s">
        <v>6</v>
      </c>
      <c r="I73" s="9" t="s">
        <v>55</v>
      </c>
      <c r="J73" s="10" t="s">
        <v>64</v>
      </c>
      <c r="K73" s="8">
        <v>2807</v>
      </c>
      <c r="L73" s="8">
        <v>350</v>
      </c>
      <c r="M73" s="8"/>
      <c r="N73" s="8">
        <f>+VENTAS[[#This Row],[PRECIO]]*VENTAS[[#This Row],[UNIDADES]]</f>
        <v>982450</v>
      </c>
      <c r="O73" s="8">
        <v>98245</v>
      </c>
      <c r="P73" s="5">
        <f>+VENTAS[[#This Row],[DESCUENTO]]/VENTAS[[#This Row],[VENTA BRUTA]]</f>
        <v>0.1</v>
      </c>
      <c r="Q73" s="8">
        <f>+VENTAS[[#This Row],[VENTA BRUTA]]-VENTAS[[#This Row],[DESCUENTO]]</f>
        <v>884205</v>
      </c>
      <c r="R73" s="8">
        <v>250</v>
      </c>
      <c r="S73" s="8">
        <f>+VENTAS[[#This Row],[UNIDADES]]*VENTAS[[#This Row],[C/U]]</f>
        <v>701750</v>
      </c>
      <c r="T73" s="8">
        <f>+VENTAS[[#This Row],[VENTA NETA]]-VENTAS[[#This Row],[COSTO TOTAL]]</f>
        <v>182455</v>
      </c>
      <c r="U73" s="5">
        <f>+VENTAS[[#This Row],[MARGEN]]/VENTAS[[#This Row],[VENTA NETA]]</f>
        <v>0.20634920634920634</v>
      </c>
      <c r="V73" s="1" t="s">
        <v>9</v>
      </c>
      <c r="W73" s="1"/>
      <c r="X73" s="11" t="s">
        <v>32</v>
      </c>
      <c r="Y73" s="5"/>
      <c r="Z73" s="6" t="str">
        <f>+TEXT(VENTAS[[#This Row],[FECHA]],"MMM")</f>
        <v>Ago</v>
      </c>
      <c r="AA73" s="6" t="str">
        <f>+TEXT(VENTAS[[#This Row],[FECHA]],"yyyy")</f>
        <v>2014</v>
      </c>
      <c r="AB73" s="6" t="str">
        <f>+INDEX(PRODUCTO[],MATCH(VENTAS[[#This Row],[PRODUCTO]],PRODUCTO[PRODUCTO],0),3)</f>
        <v>VESTIR</v>
      </c>
    </row>
    <row r="74" spans="1:28" x14ac:dyDescent="0.2">
      <c r="A74" s="2">
        <v>41609</v>
      </c>
      <c r="B74" s="20">
        <v>35</v>
      </c>
      <c r="C74" s="1"/>
      <c r="D74" s="1"/>
      <c r="E74" s="9" t="s">
        <v>36</v>
      </c>
      <c r="F74" s="9" t="s">
        <v>46</v>
      </c>
      <c r="G74" s="9" t="s">
        <v>48</v>
      </c>
      <c r="H74" s="9" t="s">
        <v>6</v>
      </c>
      <c r="I74" s="9" t="s">
        <v>55</v>
      </c>
      <c r="J74" s="10" t="s">
        <v>64</v>
      </c>
      <c r="K74" s="8">
        <v>1870</v>
      </c>
      <c r="L74" s="8">
        <v>350</v>
      </c>
      <c r="M74" s="8"/>
      <c r="N74" s="8">
        <f>+VENTAS[[#This Row],[PRECIO]]*VENTAS[[#This Row],[UNIDADES]]</f>
        <v>654500</v>
      </c>
      <c r="O74" s="8">
        <v>65450</v>
      </c>
      <c r="P74" s="5">
        <f>+VENTAS[[#This Row],[DESCUENTO]]/VENTAS[[#This Row],[VENTA BRUTA]]</f>
        <v>0.1</v>
      </c>
      <c r="Q74" s="8">
        <f>+VENTAS[[#This Row],[VENTA BRUTA]]-VENTAS[[#This Row],[DESCUENTO]]</f>
        <v>589050</v>
      </c>
      <c r="R74" s="8">
        <v>250</v>
      </c>
      <c r="S74" s="8">
        <f>+VENTAS[[#This Row],[UNIDADES]]*VENTAS[[#This Row],[C/U]]</f>
        <v>467500</v>
      </c>
      <c r="T74" s="8">
        <f>+VENTAS[[#This Row],[VENTA NETA]]-VENTAS[[#This Row],[COSTO TOTAL]]</f>
        <v>121550</v>
      </c>
      <c r="U74" s="5">
        <f>+VENTAS[[#This Row],[MARGEN]]/VENTAS[[#This Row],[VENTA NETA]]</f>
        <v>0.20634920634920634</v>
      </c>
      <c r="V74" s="1" t="s">
        <v>0</v>
      </c>
      <c r="W74" s="1"/>
      <c r="X74" s="11" t="s">
        <v>32</v>
      </c>
      <c r="Y74" s="5"/>
      <c r="Z74" s="6" t="str">
        <f>+TEXT(VENTAS[[#This Row],[FECHA]],"MMM")</f>
        <v>Dic</v>
      </c>
      <c r="AA74" s="6" t="str">
        <f>+TEXT(VENTAS[[#This Row],[FECHA]],"yyyy")</f>
        <v>2013</v>
      </c>
      <c r="AB74" s="6" t="str">
        <f>+INDEX(PRODUCTO[],MATCH(VENTAS[[#This Row],[PRODUCTO]],PRODUCTO[PRODUCTO],0),3)</f>
        <v>VESTIR</v>
      </c>
    </row>
    <row r="75" spans="1:28" x14ac:dyDescent="0.2">
      <c r="A75" s="2">
        <v>41671</v>
      </c>
      <c r="B75" s="20">
        <v>36</v>
      </c>
      <c r="C75" s="1"/>
      <c r="D75" s="1"/>
      <c r="E75" s="9" t="s">
        <v>36</v>
      </c>
      <c r="F75" s="9" t="s">
        <v>46</v>
      </c>
      <c r="G75" s="9" t="s">
        <v>48</v>
      </c>
      <c r="H75" s="9" t="s">
        <v>7</v>
      </c>
      <c r="I75" s="9" t="s">
        <v>55</v>
      </c>
      <c r="J75" s="10" t="s">
        <v>64</v>
      </c>
      <c r="K75" s="8">
        <v>2240</v>
      </c>
      <c r="L75" s="8">
        <v>350</v>
      </c>
      <c r="M75" s="8"/>
      <c r="N75" s="8">
        <f>+VENTAS[[#This Row],[PRECIO]]*VENTAS[[#This Row],[UNIDADES]]</f>
        <v>784000</v>
      </c>
      <c r="O75" s="8">
        <v>78400</v>
      </c>
      <c r="P75" s="5">
        <f>+VENTAS[[#This Row],[DESCUENTO]]/VENTAS[[#This Row],[VENTA BRUTA]]</f>
        <v>0.1</v>
      </c>
      <c r="Q75" s="8">
        <f>+VENTAS[[#This Row],[VENTA BRUTA]]-VENTAS[[#This Row],[DESCUENTO]]</f>
        <v>705600</v>
      </c>
      <c r="R75" s="8">
        <v>260</v>
      </c>
      <c r="S75" s="8">
        <f>+VENTAS[[#This Row],[UNIDADES]]*VENTAS[[#This Row],[C/U]]</f>
        <v>582400</v>
      </c>
      <c r="T75" s="8">
        <f>+VENTAS[[#This Row],[VENTA NETA]]-VENTAS[[#This Row],[COSTO TOTAL]]</f>
        <v>123200</v>
      </c>
      <c r="U75" s="5">
        <f>+VENTAS[[#This Row],[MARGEN]]/VENTAS[[#This Row],[VENTA NETA]]</f>
        <v>0.17460317460317459</v>
      </c>
      <c r="V75" s="1" t="s">
        <v>3</v>
      </c>
      <c r="W75" s="1"/>
      <c r="X75" s="11" t="s">
        <v>32</v>
      </c>
      <c r="Y75" s="5"/>
      <c r="Z75" s="6" t="str">
        <f>+TEXT(VENTAS[[#This Row],[FECHA]],"MMM")</f>
        <v>Feb</v>
      </c>
      <c r="AA75" s="6" t="str">
        <f>+TEXT(VENTAS[[#This Row],[FECHA]],"yyyy")</f>
        <v>2014</v>
      </c>
      <c r="AB75" s="6" t="str">
        <f>+INDEX(PRODUCTO[],MATCH(VENTAS[[#This Row],[PRODUCTO]],PRODUCTO[PRODUCTO],0),3)</f>
        <v>ZAPATERIA</v>
      </c>
    </row>
    <row r="76" spans="1:28" x14ac:dyDescent="0.2">
      <c r="A76" s="2">
        <v>41883</v>
      </c>
      <c r="B76" s="20">
        <v>37</v>
      </c>
      <c r="C76" s="1"/>
      <c r="D76" s="1"/>
      <c r="E76" s="9" t="s">
        <v>36</v>
      </c>
      <c r="F76" s="9" t="s">
        <v>46</v>
      </c>
      <c r="G76" s="9" t="s">
        <v>48</v>
      </c>
      <c r="H76" s="9" t="s">
        <v>7</v>
      </c>
      <c r="I76" s="9" t="s">
        <v>55</v>
      </c>
      <c r="J76" s="10" t="s">
        <v>64</v>
      </c>
      <c r="K76" s="8">
        <v>707</v>
      </c>
      <c r="L76" s="8">
        <v>350</v>
      </c>
      <c r="M76" s="8"/>
      <c r="N76" s="8">
        <f>+VENTAS[[#This Row],[PRECIO]]*VENTAS[[#This Row],[UNIDADES]]</f>
        <v>247450</v>
      </c>
      <c r="O76" s="8">
        <v>24745</v>
      </c>
      <c r="P76" s="5">
        <f>+VENTAS[[#This Row],[DESCUENTO]]/VENTAS[[#This Row],[VENTA BRUTA]]</f>
        <v>0.1</v>
      </c>
      <c r="Q76" s="8">
        <f>+VENTAS[[#This Row],[VENTA BRUTA]]-VENTAS[[#This Row],[DESCUENTO]]</f>
        <v>222705</v>
      </c>
      <c r="R76" s="8">
        <v>260</v>
      </c>
      <c r="S76" s="8">
        <f>+VENTAS[[#This Row],[UNIDADES]]*VENTAS[[#This Row],[C/U]]</f>
        <v>183820</v>
      </c>
      <c r="T76" s="8">
        <f>+VENTAS[[#This Row],[VENTA NETA]]-VENTAS[[#This Row],[COSTO TOTAL]]</f>
        <v>38885</v>
      </c>
      <c r="U76" s="5">
        <f>+VENTAS[[#This Row],[MARGEN]]/VENTAS[[#This Row],[VENTA NETA]]</f>
        <v>0.17460317460317459</v>
      </c>
      <c r="V76" s="1" t="s">
        <v>3</v>
      </c>
      <c r="W76" s="1"/>
      <c r="X76" s="11" t="s">
        <v>32</v>
      </c>
      <c r="Y76" s="5"/>
      <c r="Z76" s="6" t="str">
        <f>+TEXT(VENTAS[[#This Row],[FECHA]],"MMM")</f>
        <v>Set</v>
      </c>
      <c r="AA76" s="6" t="str">
        <f>+TEXT(VENTAS[[#This Row],[FECHA]],"yyyy")</f>
        <v>2014</v>
      </c>
      <c r="AB76" s="6" t="str">
        <f>+INDEX(PRODUCTO[],MATCH(VENTAS[[#This Row],[PRODUCTO]],PRODUCTO[PRODUCTO],0),3)</f>
        <v>ZAPATERIA</v>
      </c>
    </row>
    <row r="77" spans="1:28" x14ac:dyDescent="0.2">
      <c r="A77" s="2">
        <v>41699</v>
      </c>
      <c r="B77" s="20">
        <v>38</v>
      </c>
      <c r="C77" s="1"/>
      <c r="D77" s="1"/>
      <c r="E77" s="9" t="s">
        <v>36</v>
      </c>
      <c r="F77" s="9" t="s">
        <v>46</v>
      </c>
      <c r="G77" s="9" t="s">
        <v>48</v>
      </c>
      <c r="H77" s="9" t="s">
        <v>1</v>
      </c>
      <c r="I77" s="9" t="s">
        <v>55</v>
      </c>
      <c r="J77" s="10" t="s">
        <v>64</v>
      </c>
      <c r="K77" s="8">
        <v>792</v>
      </c>
      <c r="L77" s="8">
        <v>350</v>
      </c>
      <c r="M77" s="8"/>
      <c r="N77" s="8">
        <f>+VENTAS[[#This Row],[PRECIO]]*VENTAS[[#This Row],[UNIDADES]]</f>
        <v>277200</v>
      </c>
      <c r="O77" s="8">
        <v>30492</v>
      </c>
      <c r="P77" s="5">
        <f>+VENTAS[[#This Row],[DESCUENTO]]/VENTAS[[#This Row],[VENTA BRUTA]]</f>
        <v>0.11</v>
      </c>
      <c r="Q77" s="8">
        <f>+VENTAS[[#This Row],[VENTA BRUTA]]-VENTAS[[#This Row],[DESCUENTO]]</f>
        <v>246708</v>
      </c>
      <c r="R77" s="8">
        <v>3</v>
      </c>
      <c r="S77" s="8">
        <f>+VENTAS[[#This Row],[UNIDADES]]*VENTAS[[#This Row],[C/U]]</f>
        <v>2376</v>
      </c>
      <c r="T77" s="8">
        <f>+VENTAS[[#This Row],[VENTA NETA]]-VENTAS[[#This Row],[COSTO TOTAL]]</f>
        <v>244332</v>
      </c>
      <c r="U77" s="5">
        <f>+VENTAS[[#This Row],[MARGEN]]/VENTAS[[#This Row],[VENTA NETA]]</f>
        <v>0.9903691813804173</v>
      </c>
      <c r="V77" s="1" t="s">
        <v>0</v>
      </c>
      <c r="W77" s="1"/>
      <c r="X77" s="11" t="s">
        <v>32</v>
      </c>
      <c r="Y77" s="5"/>
      <c r="Z77" s="6" t="str">
        <f>+TEXT(VENTAS[[#This Row],[FECHA]],"MMM")</f>
        <v>Mar</v>
      </c>
      <c r="AA77" s="6" t="str">
        <f>+TEXT(VENTAS[[#This Row],[FECHA]],"yyyy")</f>
        <v>2014</v>
      </c>
      <c r="AB77" s="6" t="str">
        <f>+INDEX(PRODUCTO[],MATCH(VENTAS[[#This Row],[PRODUCTO]],PRODUCTO[PRODUCTO],0),3)</f>
        <v>ELECTRO</v>
      </c>
    </row>
    <row r="78" spans="1:28" x14ac:dyDescent="0.2">
      <c r="A78" s="2">
        <v>41640</v>
      </c>
      <c r="B78" s="20">
        <v>39</v>
      </c>
      <c r="C78" s="1"/>
      <c r="D78" s="1"/>
      <c r="E78" s="9" t="s">
        <v>36</v>
      </c>
      <c r="F78" s="9" t="s">
        <v>46</v>
      </c>
      <c r="G78" s="9" t="s">
        <v>48</v>
      </c>
      <c r="H78" s="9" t="s">
        <v>10</v>
      </c>
      <c r="I78" s="9" t="s">
        <v>55</v>
      </c>
      <c r="J78" s="10" t="s">
        <v>64</v>
      </c>
      <c r="K78" s="8">
        <v>766</v>
      </c>
      <c r="L78" s="8">
        <v>350</v>
      </c>
      <c r="M78" s="8"/>
      <c r="N78" s="8">
        <f>+VENTAS[[#This Row],[PRECIO]]*VENTAS[[#This Row],[UNIDADES]]</f>
        <v>268100</v>
      </c>
      <c r="O78" s="8">
        <v>29491</v>
      </c>
      <c r="P78" s="5">
        <f>+VENTAS[[#This Row],[DESCUENTO]]/VENTAS[[#This Row],[VENTA BRUTA]]</f>
        <v>0.11</v>
      </c>
      <c r="Q78" s="8">
        <f>+VENTAS[[#This Row],[VENTA BRUTA]]-VENTAS[[#This Row],[DESCUENTO]]</f>
        <v>238609</v>
      </c>
      <c r="R78" s="8">
        <v>5</v>
      </c>
      <c r="S78" s="8">
        <f>+VENTAS[[#This Row],[UNIDADES]]*VENTAS[[#This Row],[C/U]]</f>
        <v>3830</v>
      </c>
      <c r="T78" s="8">
        <f>+VENTAS[[#This Row],[VENTA NETA]]-VENTAS[[#This Row],[COSTO TOTAL]]</f>
        <v>234779</v>
      </c>
      <c r="U78" s="5">
        <f>+VENTAS[[#This Row],[MARGEN]]/VENTAS[[#This Row],[VENTA NETA]]</f>
        <v>0.9839486356340289</v>
      </c>
      <c r="V78" s="1" t="s">
        <v>0</v>
      </c>
      <c r="W78" s="1"/>
      <c r="X78" s="11" t="s">
        <v>32</v>
      </c>
      <c r="Y78" s="5"/>
      <c r="Z78" s="6" t="str">
        <f>+TEXT(VENTAS[[#This Row],[FECHA]],"MMM")</f>
        <v>Ene</v>
      </c>
      <c r="AA78" s="6" t="str">
        <f>+TEXT(VENTAS[[#This Row],[FECHA]],"yyyy")</f>
        <v>2014</v>
      </c>
      <c r="AB78" s="6" t="str">
        <f>+INDEX(PRODUCTO[],MATCH(VENTAS[[#This Row],[PRODUCTO]],PRODUCTO[PRODUCTO],0),3)</f>
        <v>INFANTIL</v>
      </c>
    </row>
    <row r="79" spans="1:28" x14ac:dyDescent="0.2">
      <c r="A79" s="2">
        <v>41821</v>
      </c>
      <c r="B79" s="20">
        <v>40</v>
      </c>
      <c r="C79" s="1"/>
      <c r="D79" s="1"/>
      <c r="E79" s="9" t="s">
        <v>36</v>
      </c>
      <c r="F79" s="9" t="s">
        <v>46</v>
      </c>
      <c r="G79" s="9" t="s">
        <v>48</v>
      </c>
      <c r="H79" s="9" t="s">
        <v>2</v>
      </c>
      <c r="I79" s="9" t="s">
        <v>55</v>
      </c>
      <c r="J79" s="10" t="s">
        <v>64</v>
      </c>
      <c r="K79" s="8">
        <v>2104.5</v>
      </c>
      <c r="L79" s="8">
        <v>350</v>
      </c>
      <c r="M79" s="8"/>
      <c r="N79" s="8">
        <f>+VENTAS[[#This Row],[PRECIO]]*VENTAS[[#This Row],[UNIDADES]]</f>
        <v>736575</v>
      </c>
      <c r="O79" s="8">
        <v>81023.25</v>
      </c>
      <c r="P79" s="5">
        <f>+VENTAS[[#This Row],[DESCUENTO]]/VENTAS[[#This Row],[VENTA BRUTA]]</f>
        <v>0.11</v>
      </c>
      <c r="Q79" s="8">
        <f>+VENTAS[[#This Row],[VENTA BRUTA]]-VENTAS[[#This Row],[DESCUENTO]]</f>
        <v>655551.75</v>
      </c>
      <c r="R79" s="8">
        <v>10</v>
      </c>
      <c r="S79" s="8">
        <f>+VENTAS[[#This Row],[UNIDADES]]*VENTAS[[#This Row],[C/U]]</f>
        <v>21045</v>
      </c>
      <c r="T79" s="8">
        <f>+VENTAS[[#This Row],[VENTA NETA]]-VENTAS[[#This Row],[COSTO TOTAL]]</f>
        <v>634506.75</v>
      </c>
      <c r="U79" s="5">
        <f>+VENTAS[[#This Row],[MARGEN]]/VENTAS[[#This Row],[VENTA NETA]]</f>
        <v>0.9678972712680578</v>
      </c>
      <c r="V79" s="1" t="s">
        <v>3</v>
      </c>
      <c r="W79" s="1"/>
      <c r="X79" s="11" t="s">
        <v>32</v>
      </c>
      <c r="Y79" s="5"/>
      <c r="Z79" s="6" t="str">
        <f>+TEXT(VENTAS[[#This Row],[FECHA]],"MMM")</f>
        <v>Jul</v>
      </c>
      <c r="AA79" s="6" t="str">
        <f>+TEXT(VENTAS[[#This Row],[FECHA]],"yyyy")</f>
        <v>2014</v>
      </c>
      <c r="AB79" s="6" t="str">
        <f>+INDEX(PRODUCTO[],MATCH(VENTAS[[#This Row],[PRODUCTO]],PRODUCTO[PRODUCTO],0),3)</f>
        <v>MAQUILLAJE</v>
      </c>
    </row>
    <row r="80" spans="1:28" x14ac:dyDescent="0.2">
      <c r="A80" s="2">
        <v>41548</v>
      </c>
      <c r="B80" s="20">
        <v>41</v>
      </c>
      <c r="C80" s="1"/>
      <c r="D80" s="1"/>
      <c r="E80" s="9" t="s">
        <v>36</v>
      </c>
      <c r="F80" s="9" t="s">
        <v>46</v>
      </c>
      <c r="G80" s="9" t="s">
        <v>48</v>
      </c>
      <c r="H80" s="9" t="s">
        <v>4</v>
      </c>
      <c r="I80" s="9" t="s">
        <v>55</v>
      </c>
      <c r="J80" s="10" t="s">
        <v>64</v>
      </c>
      <c r="K80" s="8">
        <v>344</v>
      </c>
      <c r="L80" s="8">
        <v>350</v>
      </c>
      <c r="M80" s="8"/>
      <c r="N80" s="8">
        <f>+VENTAS[[#This Row],[PRECIO]]*VENTAS[[#This Row],[UNIDADES]]</f>
        <v>120400</v>
      </c>
      <c r="O80" s="8">
        <v>13244</v>
      </c>
      <c r="P80" s="5">
        <f>+VENTAS[[#This Row],[DESCUENTO]]/VENTAS[[#This Row],[VENTA BRUTA]]</f>
        <v>0.11</v>
      </c>
      <c r="Q80" s="8">
        <f>+VENTAS[[#This Row],[VENTA BRUTA]]-VENTAS[[#This Row],[DESCUENTO]]</f>
        <v>107156</v>
      </c>
      <c r="R80" s="8">
        <v>120</v>
      </c>
      <c r="S80" s="8">
        <f>+VENTAS[[#This Row],[UNIDADES]]*VENTAS[[#This Row],[C/U]]</f>
        <v>41280</v>
      </c>
      <c r="T80" s="8">
        <f>+VENTAS[[#This Row],[VENTA NETA]]-VENTAS[[#This Row],[COSTO TOTAL]]</f>
        <v>65876</v>
      </c>
      <c r="U80" s="5">
        <f>+VENTAS[[#This Row],[MARGEN]]/VENTAS[[#This Row],[VENTA NETA]]</f>
        <v>0.6147672552166934</v>
      </c>
      <c r="V80" s="1" t="s">
        <v>8</v>
      </c>
      <c r="W80" s="1"/>
      <c r="X80" s="11" t="s">
        <v>32</v>
      </c>
      <c r="Y80" s="5"/>
      <c r="Z80" s="6" t="str">
        <f>+TEXT(VENTAS[[#This Row],[FECHA]],"MMM")</f>
        <v>Oct</v>
      </c>
      <c r="AA80" s="6" t="str">
        <f>+TEXT(VENTAS[[#This Row],[FECHA]],"yyyy")</f>
        <v>2013</v>
      </c>
      <c r="AB80" s="6" t="str">
        <f>+INDEX(PRODUCTO[],MATCH(VENTAS[[#This Row],[PRODUCTO]],PRODUCTO[PRODUCTO],0),3)</f>
        <v>HOGAR</v>
      </c>
    </row>
    <row r="81" spans="1:28" x14ac:dyDescent="0.2">
      <c r="A81" s="2">
        <v>41548</v>
      </c>
      <c r="B81" s="20">
        <v>42</v>
      </c>
      <c r="C81" s="1"/>
      <c r="D81" s="1"/>
      <c r="E81" s="9" t="s">
        <v>36</v>
      </c>
      <c r="F81" s="9" t="s">
        <v>46</v>
      </c>
      <c r="G81" s="9" t="s">
        <v>48</v>
      </c>
      <c r="H81" s="9" t="s">
        <v>7</v>
      </c>
      <c r="I81" s="9" t="s">
        <v>55</v>
      </c>
      <c r="J81" s="10" t="s">
        <v>64</v>
      </c>
      <c r="K81" s="8">
        <v>344</v>
      </c>
      <c r="L81" s="8">
        <v>350</v>
      </c>
      <c r="M81" s="8"/>
      <c r="N81" s="8">
        <f>+VENTAS[[#This Row],[PRECIO]]*VENTAS[[#This Row],[UNIDADES]]</f>
        <v>120400</v>
      </c>
      <c r="O81" s="8">
        <v>13244</v>
      </c>
      <c r="P81" s="5">
        <f>+VENTAS[[#This Row],[DESCUENTO]]/VENTAS[[#This Row],[VENTA BRUTA]]</f>
        <v>0.11</v>
      </c>
      <c r="Q81" s="8">
        <f>+VENTAS[[#This Row],[VENTA BRUTA]]-VENTAS[[#This Row],[DESCUENTO]]</f>
        <v>107156</v>
      </c>
      <c r="R81" s="8">
        <v>260</v>
      </c>
      <c r="S81" s="8">
        <f>+VENTAS[[#This Row],[UNIDADES]]*VENTAS[[#This Row],[C/U]]</f>
        <v>89440</v>
      </c>
      <c r="T81" s="8">
        <f>+VENTAS[[#This Row],[VENTA NETA]]-VENTAS[[#This Row],[COSTO TOTAL]]</f>
        <v>17716</v>
      </c>
      <c r="U81" s="5">
        <f>+VENTAS[[#This Row],[MARGEN]]/VENTAS[[#This Row],[VENTA NETA]]</f>
        <v>0.1653290529695024</v>
      </c>
      <c r="V81" s="1" t="s">
        <v>8</v>
      </c>
      <c r="W81" s="1"/>
      <c r="X81" s="11" t="s">
        <v>32</v>
      </c>
      <c r="Y81" s="5"/>
      <c r="Z81" s="6" t="str">
        <f>+TEXT(VENTAS[[#This Row],[FECHA]],"MMM")</f>
        <v>Oct</v>
      </c>
      <c r="AA81" s="6" t="str">
        <f>+TEXT(VENTAS[[#This Row],[FECHA]],"yyyy")</f>
        <v>2013</v>
      </c>
      <c r="AB81" s="6" t="str">
        <f>+INDEX(PRODUCTO[],MATCH(VENTAS[[#This Row],[PRODUCTO]],PRODUCTO[PRODUCTO],0),3)</f>
        <v>ZAPATERIA</v>
      </c>
    </row>
    <row r="82" spans="1:28" x14ac:dyDescent="0.2">
      <c r="A82" s="2">
        <v>41791</v>
      </c>
      <c r="B82" s="20">
        <v>43</v>
      </c>
      <c r="C82" s="1"/>
      <c r="D82" s="1"/>
      <c r="E82" s="9" t="s">
        <v>36</v>
      </c>
      <c r="F82" s="9" t="s">
        <v>46</v>
      </c>
      <c r="G82" s="9" t="s">
        <v>48</v>
      </c>
      <c r="H82" s="9" t="s">
        <v>1</v>
      </c>
      <c r="I82" s="9" t="s">
        <v>55</v>
      </c>
      <c r="J82" s="10" t="s">
        <v>64</v>
      </c>
      <c r="K82" s="8">
        <v>886</v>
      </c>
      <c r="L82" s="8">
        <v>350</v>
      </c>
      <c r="M82" s="8"/>
      <c r="N82" s="8">
        <f>+VENTAS[[#This Row],[PRECIO]]*VENTAS[[#This Row],[UNIDADES]]</f>
        <v>310100</v>
      </c>
      <c r="O82" s="8">
        <v>37212</v>
      </c>
      <c r="P82" s="5">
        <f>+VENTAS[[#This Row],[DESCUENTO]]/VENTAS[[#This Row],[VENTA BRUTA]]</f>
        <v>0.12</v>
      </c>
      <c r="Q82" s="8">
        <f>+VENTAS[[#This Row],[VENTA BRUTA]]-VENTAS[[#This Row],[DESCUENTO]]</f>
        <v>272888</v>
      </c>
      <c r="R82" s="8">
        <v>3</v>
      </c>
      <c r="S82" s="8">
        <f>+VENTAS[[#This Row],[UNIDADES]]*VENTAS[[#This Row],[C/U]]</f>
        <v>2658</v>
      </c>
      <c r="T82" s="8">
        <f>+VENTAS[[#This Row],[VENTA NETA]]-VENTAS[[#This Row],[COSTO TOTAL]]</f>
        <v>270230</v>
      </c>
      <c r="U82" s="5">
        <f>+VENTAS[[#This Row],[MARGEN]]/VENTAS[[#This Row],[VENTA NETA]]</f>
        <v>0.99025974025974028</v>
      </c>
      <c r="V82" s="1" t="s">
        <v>8</v>
      </c>
      <c r="W82" s="1"/>
      <c r="X82" s="11" t="s">
        <v>32</v>
      </c>
      <c r="Y82" s="5"/>
      <c r="Z82" s="6" t="str">
        <f>+TEXT(VENTAS[[#This Row],[FECHA]],"MMM")</f>
        <v>Jun</v>
      </c>
      <c r="AA82" s="6" t="str">
        <f>+TEXT(VENTAS[[#This Row],[FECHA]],"yyyy")</f>
        <v>2014</v>
      </c>
      <c r="AB82" s="6" t="str">
        <f>+INDEX(PRODUCTO[],MATCH(VENTAS[[#This Row],[PRODUCTO]],PRODUCTO[PRODUCTO],0),3)</f>
        <v>ELECTRO</v>
      </c>
    </row>
    <row r="83" spans="1:28" x14ac:dyDescent="0.2">
      <c r="A83" s="2">
        <v>41791</v>
      </c>
      <c r="B83" s="20">
        <v>44</v>
      </c>
      <c r="C83" s="1"/>
      <c r="D83" s="1"/>
      <c r="E83" s="9" t="s">
        <v>36</v>
      </c>
      <c r="F83" s="9" t="s">
        <v>46</v>
      </c>
      <c r="G83" s="9" t="s">
        <v>48</v>
      </c>
      <c r="H83" s="9" t="s">
        <v>2</v>
      </c>
      <c r="I83" s="9" t="s">
        <v>55</v>
      </c>
      <c r="J83" s="10" t="s">
        <v>64</v>
      </c>
      <c r="K83" s="8">
        <v>886</v>
      </c>
      <c r="L83" s="8">
        <v>350</v>
      </c>
      <c r="M83" s="8"/>
      <c r="N83" s="8">
        <f>+VENTAS[[#This Row],[PRECIO]]*VENTAS[[#This Row],[UNIDADES]]</f>
        <v>310100</v>
      </c>
      <c r="O83" s="8">
        <v>37212</v>
      </c>
      <c r="P83" s="5">
        <f>+VENTAS[[#This Row],[DESCUENTO]]/VENTAS[[#This Row],[VENTA BRUTA]]</f>
        <v>0.12</v>
      </c>
      <c r="Q83" s="8">
        <f>+VENTAS[[#This Row],[VENTA BRUTA]]-VENTAS[[#This Row],[DESCUENTO]]</f>
        <v>272888</v>
      </c>
      <c r="R83" s="8">
        <v>10</v>
      </c>
      <c r="S83" s="8">
        <f>+VENTAS[[#This Row],[UNIDADES]]*VENTAS[[#This Row],[C/U]]</f>
        <v>8860</v>
      </c>
      <c r="T83" s="8">
        <f>+VENTAS[[#This Row],[VENTA NETA]]-VENTAS[[#This Row],[COSTO TOTAL]]</f>
        <v>264028</v>
      </c>
      <c r="U83" s="5">
        <f>+VENTAS[[#This Row],[MARGEN]]/VENTAS[[#This Row],[VENTA NETA]]</f>
        <v>0.96753246753246758</v>
      </c>
      <c r="V83" s="1" t="s">
        <v>8</v>
      </c>
      <c r="W83" s="1"/>
      <c r="X83" s="11" t="s">
        <v>32</v>
      </c>
      <c r="Y83" s="5"/>
      <c r="Z83" s="6" t="str">
        <f>+TEXT(VENTAS[[#This Row],[FECHA]],"MMM")</f>
        <v>Jun</v>
      </c>
      <c r="AA83" s="6" t="str">
        <f>+TEXT(VENTAS[[#This Row],[FECHA]],"yyyy")</f>
        <v>2014</v>
      </c>
      <c r="AB83" s="6" t="str">
        <f>+INDEX(PRODUCTO[],MATCH(VENTAS[[#This Row],[PRODUCTO]],PRODUCTO[PRODUCTO],0),3)</f>
        <v>MAQUILLAJE</v>
      </c>
    </row>
    <row r="84" spans="1:28" x14ac:dyDescent="0.2">
      <c r="A84" s="2">
        <v>41944</v>
      </c>
      <c r="B84" s="20">
        <v>45</v>
      </c>
      <c r="C84" s="1"/>
      <c r="D84" s="1"/>
      <c r="E84" s="9" t="s">
        <v>36</v>
      </c>
      <c r="F84" s="9" t="s">
        <v>46</v>
      </c>
      <c r="G84" s="9" t="s">
        <v>48</v>
      </c>
      <c r="H84" s="9" t="s">
        <v>2</v>
      </c>
      <c r="I84" s="9" t="s">
        <v>55</v>
      </c>
      <c r="J84" s="10" t="s">
        <v>64</v>
      </c>
      <c r="K84" s="8">
        <v>1594</v>
      </c>
      <c r="L84" s="8">
        <v>350</v>
      </c>
      <c r="M84" s="8"/>
      <c r="N84" s="8">
        <f>+VENTAS[[#This Row],[PRECIO]]*VENTAS[[#This Row],[UNIDADES]]</f>
        <v>557900</v>
      </c>
      <c r="O84" s="8">
        <v>66948</v>
      </c>
      <c r="P84" s="5">
        <f>+VENTAS[[#This Row],[DESCUENTO]]/VENTAS[[#This Row],[VENTA BRUTA]]</f>
        <v>0.12</v>
      </c>
      <c r="Q84" s="8">
        <f>+VENTAS[[#This Row],[VENTA BRUTA]]-VENTAS[[#This Row],[DESCUENTO]]</f>
        <v>490952</v>
      </c>
      <c r="R84" s="8">
        <v>10</v>
      </c>
      <c r="S84" s="8">
        <f>+VENTAS[[#This Row],[UNIDADES]]*VENTAS[[#This Row],[C/U]]</f>
        <v>15940</v>
      </c>
      <c r="T84" s="8">
        <f>+VENTAS[[#This Row],[VENTA NETA]]-VENTAS[[#This Row],[COSTO TOTAL]]</f>
        <v>475012</v>
      </c>
      <c r="U84" s="5">
        <f>+VENTAS[[#This Row],[MARGEN]]/VENTAS[[#This Row],[VENTA NETA]]</f>
        <v>0.96753246753246758</v>
      </c>
      <c r="V84" s="1" t="s">
        <v>5</v>
      </c>
      <c r="W84" s="1"/>
      <c r="X84" s="11" t="s">
        <v>32</v>
      </c>
      <c r="Y84" s="5"/>
      <c r="Z84" s="6" t="str">
        <f>+TEXT(VENTAS[[#This Row],[FECHA]],"MMM")</f>
        <v>Nov</v>
      </c>
      <c r="AA84" s="6" t="str">
        <f>+TEXT(VENTAS[[#This Row],[FECHA]],"yyyy")</f>
        <v>2014</v>
      </c>
      <c r="AB84" s="6" t="str">
        <f>+INDEX(PRODUCTO[],MATCH(VENTAS[[#This Row],[PRODUCTO]],PRODUCTO[PRODUCTO],0),3)</f>
        <v>MAQUILLAJE</v>
      </c>
    </row>
    <row r="85" spans="1:28" x14ac:dyDescent="0.2">
      <c r="A85" s="2">
        <v>41944</v>
      </c>
      <c r="B85" s="20">
        <v>46</v>
      </c>
      <c r="C85" s="1"/>
      <c r="D85" s="1"/>
      <c r="E85" s="9" t="s">
        <v>36</v>
      </c>
      <c r="F85" s="9" t="s">
        <v>46</v>
      </c>
      <c r="G85" s="9" t="s">
        <v>48</v>
      </c>
      <c r="H85" s="9" t="s">
        <v>2</v>
      </c>
      <c r="I85" s="9" t="s">
        <v>55</v>
      </c>
      <c r="J85" s="10" t="s">
        <v>64</v>
      </c>
      <c r="K85" s="8">
        <v>1197</v>
      </c>
      <c r="L85" s="8">
        <v>350</v>
      </c>
      <c r="M85" s="8"/>
      <c r="N85" s="8">
        <f>+VENTAS[[#This Row],[PRECIO]]*VENTAS[[#This Row],[UNIDADES]]</f>
        <v>418950</v>
      </c>
      <c r="O85" s="8">
        <v>50274</v>
      </c>
      <c r="P85" s="5">
        <f>+VENTAS[[#This Row],[DESCUENTO]]/VENTAS[[#This Row],[VENTA BRUTA]]</f>
        <v>0.12</v>
      </c>
      <c r="Q85" s="8">
        <f>+VENTAS[[#This Row],[VENTA BRUTA]]-VENTAS[[#This Row],[DESCUENTO]]</f>
        <v>368676</v>
      </c>
      <c r="R85" s="8">
        <v>10</v>
      </c>
      <c r="S85" s="8">
        <f>+VENTAS[[#This Row],[UNIDADES]]*VENTAS[[#This Row],[C/U]]</f>
        <v>11970</v>
      </c>
      <c r="T85" s="8">
        <f>+VENTAS[[#This Row],[VENTA NETA]]-VENTAS[[#This Row],[COSTO TOTAL]]</f>
        <v>356706</v>
      </c>
      <c r="U85" s="5">
        <f>+VENTAS[[#This Row],[MARGEN]]/VENTAS[[#This Row],[VENTA NETA]]</f>
        <v>0.96753246753246758</v>
      </c>
      <c r="V85" s="1" t="s">
        <v>8</v>
      </c>
      <c r="W85" s="1"/>
      <c r="X85" s="11" t="s">
        <v>32</v>
      </c>
      <c r="Y85" s="5"/>
      <c r="Z85" s="6" t="str">
        <f>+TEXT(VENTAS[[#This Row],[FECHA]],"MMM")</f>
        <v>Nov</v>
      </c>
      <c r="AA85" s="6" t="str">
        <f>+TEXT(VENTAS[[#This Row],[FECHA]],"yyyy")</f>
        <v>2014</v>
      </c>
      <c r="AB85" s="6" t="str">
        <f>+INDEX(PRODUCTO[],MATCH(VENTAS[[#This Row],[PRODUCTO]],PRODUCTO[PRODUCTO],0),3)</f>
        <v>MAQUILLAJE</v>
      </c>
    </row>
    <row r="86" spans="1:28" x14ac:dyDescent="0.2">
      <c r="A86" s="2">
        <v>41821</v>
      </c>
      <c r="B86" s="20">
        <v>47</v>
      </c>
      <c r="C86" s="1"/>
      <c r="D86" s="1"/>
      <c r="E86" s="9" t="s">
        <v>36</v>
      </c>
      <c r="F86" s="9" t="s">
        <v>46</v>
      </c>
      <c r="G86" s="9" t="s">
        <v>48</v>
      </c>
      <c r="H86" s="9" t="s">
        <v>4</v>
      </c>
      <c r="I86" s="9" t="s">
        <v>55</v>
      </c>
      <c r="J86" s="10" t="s">
        <v>64</v>
      </c>
      <c r="K86" s="8">
        <v>1395</v>
      </c>
      <c r="L86" s="8">
        <v>350</v>
      </c>
      <c r="M86" s="8"/>
      <c r="N86" s="8">
        <f>+VENTAS[[#This Row],[PRECIO]]*VENTAS[[#This Row],[UNIDADES]]</f>
        <v>488250</v>
      </c>
      <c r="O86" s="8">
        <v>58590</v>
      </c>
      <c r="P86" s="5">
        <f>+VENTAS[[#This Row],[DESCUENTO]]/VENTAS[[#This Row],[VENTA BRUTA]]</f>
        <v>0.12</v>
      </c>
      <c r="Q86" s="8">
        <f>+VENTAS[[#This Row],[VENTA BRUTA]]-VENTAS[[#This Row],[DESCUENTO]]</f>
        <v>429660</v>
      </c>
      <c r="R86" s="8">
        <v>120</v>
      </c>
      <c r="S86" s="8">
        <f>+VENTAS[[#This Row],[UNIDADES]]*VENTAS[[#This Row],[C/U]]</f>
        <v>167400</v>
      </c>
      <c r="T86" s="8">
        <f>+VENTAS[[#This Row],[VENTA NETA]]-VENTAS[[#This Row],[COSTO TOTAL]]</f>
        <v>262260</v>
      </c>
      <c r="U86" s="5">
        <f>+VENTAS[[#This Row],[MARGEN]]/VENTAS[[#This Row],[VENTA NETA]]</f>
        <v>0.61038961038961037</v>
      </c>
      <c r="V86" s="1" t="s">
        <v>8</v>
      </c>
      <c r="W86" s="1"/>
      <c r="X86" s="11" t="s">
        <v>32</v>
      </c>
      <c r="Y86" s="5"/>
      <c r="Z86" s="6" t="str">
        <f>+TEXT(VENTAS[[#This Row],[FECHA]],"MMM")</f>
        <v>Jul</v>
      </c>
      <c r="AA86" s="6" t="str">
        <f>+TEXT(VENTAS[[#This Row],[FECHA]],"yyyy")</f>
        <v>2014</v>
      </c>
      <c r="AB86" s="6" t="str">
        <f>+INDEX(PRODUCTO[],MATCH(VENTAS[[#This Row],[PRODUCTO]],PRODUCTO[PRODUCTO],0),3)</f>
        <v>HOGAR</v>
      </c>
    </row>
    <row r="87" spans="1:28" x14ac:dyDescent="0.2">
      <c r="A87" s="2">
        <v>41913</v>
      </c>
      <c r="B87" s="20">
        <v>48</v>
      </c>
      <c r="C87" s="1"/>
      <c r="D87" s="1"/>
      <c r="E87" s="9" t="s">
        <v>36</v>
      </c>
      <c r="F87" s="9" t="s">
        <v>46</v>
      </c>
      <c r="G87" s="9" t="s">
        <v>48</v>
      </c>
      <c r="H87" s="9" t="s">
        <v>4</v>
      </c>
      <c r="I87" s="9" t="s">
        <v>55</v>
      </c>
      <c r="J87" s="10" t="s">
        <v>64</v>
      </c>
      <c r="K87" s="8">
        <v>986</v>
      </c>
      <c r="L87" s="8">
        <v>350</v>
      </c>
      <c r="M87" s="8"/>
      <c r="N87" s="8">
        <f>+VENTAS[[#This Row],[PRECIO]]*VENTAS[[#This Row],[UNIDADES]]</f>
        <v>345100</v>
      </c>
      <c r="O87" s="8">
        <v>41412</v>
      </c>
      <c r="P87" s="5">
        <f>+VENTAS[[#This Row],[DESCUENTO]]/VENTAS[[#This Row],[VENTA BRUTA]]</f>
        <v>0.12</v>
      </c>
      <c r="Q87" s="8">
        <f>+VENTAS[[#This Row],[VENTA BRUTA]]-VENTAS[[#This Row],[DESCUENTO]]</f>
        <v>303688</v>
      </c>
      <c r="R87" s="8">
        <v>120</v>
      </c>
      <c r="S87" s="8">
        <f>+VENTAS[[#This Row],[UNIDADES]]*VENTAS[[#This Row],[C/U]]</f>
        <v>118320</v>
      </c>
      <c r="T87" s="8">
        <f>+VENTAS[[#This Row],[VENTA NETA]]-VENTAS[[#This Row],[COSTO TOTAL]]</f>
        <v>185368</v>
      </c>
      <c r="U87" s="5">
        <f>+VENTAS[[#This Row],[MARGEN]]/VENTAS[[#This Row],[VENTA NETA]]</f>
        <v>0.61038961038961037</v>
      </c>
      <c r="V87" s="1" t="s">
        <v>9</v>
      </c>
      <c r="W87" s="1"/>
      <c r="X87" s="11" t="s">
        <v>32</v>
      </c>
      <c r="Y87" s="5"/>
      <c r="Z87" s="6" t="str">
        <f>+TEXT(VENTAS[[#This Row],[FECHA]],"MMM")</f>
        <v>Oct</v>
      </c>
      <c r="AA87" s="6" t="str">
        <f>+TEXT(VENTAS[[#This Row],[FECHA]],"yyyy")</f>
        <v>2014</v>
      </c>
      <c r="AB87" s="6" t="str">
        <f>+INDEX(PRODUCTO[],MATCH(VENTAS[[#This Row],[PRODUCTO]],PRODUCTO[PRODUCTO],0),3)</f>
        <v>HOGAR</v>
      </c>
    </row>
    <row r="88" spans="1:28" x14ac:dyDescent="0.2">
      <c r="A88" s="2">
        <v>41518</v>
      </c>
      <c r="B88" s="20">
        <v>49</v>
      </c>
      <c r="C88" s="1"/>
      <c r="D88" s="1"/>
      <c r="E88" s="9" t="s">
        <v>36</v>
      </c>
      <c r="F88" s="9" t="s">
        <v>46</v>
      </c>
      <c r="G88" s="9" t="s">
        <v>48</v>
      </c>
      <c r="H88" s="9" t="s">
        <v>6</v>
      </c>
      <c r="I88" s="9" t="s">
        <v>55</v>
      </c>
      <c r="J88" s="10" t="s">
        <v>64</v>
      </c>
      <c r="K88" s="8">
        <v>623</v>
      </c>
      <c r="L88" s="8">
        <v>350</v>
      </c>
      <c r="M88" s="8"/>
      <c r="N88" s="8">
        <f>+VENTAS[[#This Row],[PRECIO]]*VENTAS[[#This Row],[UNIDADES]]</f>
        <v>218050</v>
      </c>
      <c r="O88" s="8">
        <v>26166</v>
      </c>
      <c r="P88" s="5">
        <f>+VENTAS[[#This Row],[DESCUENTO]]/VENTAS[[#This Row],[VENTA BRUTA]]</f>
        <v>0.12</v>
      </c>
      <c r="Q88" s="8">
        <f>+VENTAS[[#This Row],[VENTA BRUTA]]-VENTAS[[#This Row],[DESCUENTO]]</f>
        <v>191884</v>
      </c>
      <c r="R88" s="8">
        <v>250</v>
      </c>
      <c r="S88" s="8">
        <f>+VENTAS[[#This Row],[UNIDADES]]*VENTAS[[#This Row],[C/U]]</f>
        <v>155750</v>
      </c>
      <c r="T88" s="8">
        <f>+VENTAS[[#This Row],[VENTA NETA]]-VENTAS[[#This Row],[COSTO TOTAL]]</f>
        <v>36134</v>
      </c>
      <c r="U88" s="5">
        <f>+VENTAS[[#This Row],[MARGEN]]/VENTAS[[#This Row],[VENTA NETA]]</f>
        <v>0.18831168831168832</v>
      </c>
      <c r="V88" s="1" t="s">
        <v>3</v>
      </c>
      <c r="W88" s="1"/>
      <c r="X88" s="11" t="s">
        <v>32</v>
      </c>
      <c r="Y88" s="5"/>
      <c r="Z88" s="6" t="str">
        <f>+TEXT(VENTAS[[#This Row],[FECHA]],"MMM")</f>
        <v>Set</v>
      </c>
      <c r="AA88" s="6" t="str">
        <f>+TEXT(VENTAS[[#This Row],[FECHA]],"yyyy")</f>
        <v>2013</v>
      </c>
      <c r="AB88" s="6" t="str">
        <f>+INDEX(PRODUCTO[],MATCH(VENTAS[[#This Row],[PRODUCTO]],PRODUCTO[PRODUCTO],0),3)</f>
        <v>VESTIR</v>
      </c>
    </row>
    <row r="89" spans="1:28" x14ac:dyDescent="0.2">
      <c r="A89" s="2">
        <v>41913</v>
      </c>
      <c r="B89" s="20">
        <v>50</v>
      </c>
      <c r="C89" s="1"/>
      <c r="D89" s="1"/>
      <c r="E89" s="9" t="s">
        <v>36</v>
      </c>
      <c r="F89" s="9" t="s">
        <v>46</v>
      </c>
      <c r="G89" s="9" t="s">
        <v>48</v>
      </c>
      <c r="H89" s="9" t="s">
        <v>6</v>
      </c>
      <c r="I89" s="9" t="s">
        <v>55</v>
      </c>
      <c r="J89" s="10" t="s">
        <v>64</v>
      </c>
      <c r="K89" s="8">
        <v>986</v>
      </c>
      <c r="L89" s="8">
        <v>350</v>
      </c>
      <c r="M89" s="8"/>
      <c r="N89" s="8">
        <f>+VENTAS[[#This Row],[PRECIO]]*VENTAS[[#This Row],[UNIDADES]]</f>
        <v>345100</v>
      </c>
      <c r="O89" s="8">
        <v>41412</v>
      </c>
      <c r="P89" s="5">
        <f>+VENTAS[[#This Row],[DESCUENTO]]/VENTAS[[#This Row],[VENTA BRUTA]]</f>
        <v>0.12</v>
      </c>
      <c r="Q89" s="8">
        <f>+VENTAS[[#This Row],[VENTA BRUTA]]-VENTAS[[#This Row],[DESCUENTO]]</f>
        <v>303688</v>
      </c>
      <c r="R89" s="8">
        <v>250</v>
      </c>
      <c r="S89" s="8">
        <f>+VENTAS[[#This Row],[UNIDADES]]*VENTAS[[#This Row],[C/U]]</f>
        <v>246500</v>
      </c>
      <c r="T89" s="8">
        <f>+VENTAS[[#This Row],[VENTA NETA]]-VENTAS[[#This Row],[COSTO TOTAL]]</f>
        <v>57188</v>
      </c>
      <c r="U89" s="5">
        <f>+VENTAS[[#This Row],[MARGEN]]/VENTAS[[#This Row],[VENTA NETA]]</f>
        <v>0.18831168831168832</v>
      </c>
      <c r="V89" s="1" t="s">
        <v>9</v>
      </c>
      <c r="W89" s="1"/>
      <c r="X89" s="11" t="s">
        <v>32</v>
      </c>
      <c r="Y89" s="5"/>
      <c r="Z89" s="6" t="str">
        <f>+TEXT(VENTAS[[#This Row],[FECHA]],"MMM")</f>
        <v>Oct</v>
      </c>
      <c r="AA89" s="6" t="str">
        <f>+TEXT(VENTAS[[#This Row],[FECHA]],"yyyy")</f>
        <v>2014</v>
      </c>
      <c r="AB89" s="6" t="str">
        <f>+INDEX(PRODUCTO[],MATCH(VENTAS[[#This Row],[PRODUCTO]],PRODUCTO[PRODUCTO],0),3)</f>
        <v>VESTIR</v>
      </c>
    </row>
    <row r="90" spans="1:28" x14ac:dyDescent="0.2">
      <c r="A90" s="2">
        <v>41671</v>
      </c>
      <c r="B90" s="20">
        <v>51</v>
      </c>
      <c r="C90" s="1"/>
      <c r="D90" s="1"/>
      <c r="E90" s="9" t="s">
        <v>36</v>
      </c>
      <c r="F90" s="9" t="s">
        <v>46</v>
      </c>
      <c r="G90" s="9" t="s">
        <v>48</v>
      </c>
      <c r="H90" s="9" t="s">
        <v>7</v>
      </c>
      <c r="I90" s="9" t="s">
        <v>55</v>
      </c>
      <c r="J90" s="10" t="s">
        <v>64</v>
      </c>
      <c r="K90" s="8">
        <v>270</v>
      </c>
      <c r="L90" s="8">
        <v>350</v>
      </c>
      <c r="M90" s="8"/>
      <c r="N90" s="8">
        <f>+VENTAS[[#This Row],[PRECIO]]*VENTAS[[#This Row],[UNIDADES]]</f>
        <v>94500</v>
      </c>
      <c r="O90" s="8">
        <v>11340</v>
      </c>
      <c r="P90" s="5">
        <f>+VENTAS[[#This Row],[DESCUENTO]]/VENTAS[[#This Row],[VENTA BRUTA]]</f>
        <v>0.12</v>
      </c>
      <c r="Q90" s="8">
        <f>+VENTAS[[#This Row],[VENTA BRUTA]]-VENTAS[[#This Row],[DESCUENTO]]</f>
        <v>83160</v>
      </c>
      <c r="R90" s="8">
        <v>260</v>
      </c>
      <c r="S90" s="8">
        <f>+VENTAS[[#This Row],[UNIDADES]]*VENTAS[[#This Row],[C/U]]</f>
        <v>70200</v>
      </c>
      <c r="T90" s="8">
        <f>+VENTAS[[#This Row],[VENTA NETA]]-VENTAS[[#This Row],[COSTO TOTAL]]</f>
        <v>12960</v>
      </c>
      <c r="U90" s="5">
        <f>+VENTAS[[#This Row],[MARGEN]]/VENTAS[[#This Row],[VENTA NETA]]</f>
        <v>0.15584415584415584</v>
      </c>
      <c r="V90" s="1" t="s">
        <v>9</v>
      </c>
      <c r="W90" s="1"/>
      <c r="X90" s="11" t="s">
        <v>32</v>
      </c>
      <c r="Y90" s="5"/>
      <c r="Z90" s="6" t="str">
        <f>+TEXT(VENTAS[[#This Row],[FECHA]],"MMM")</f>
        <v>Feb</v>
      </c>
      <c r="AA90" s="6" t="str">
        <f>+TEXT(VENTAS[[#This Row],[FECHA]],"yyyy")</f>
        <v>2014</v>
      </c>
      <c r="AB90" s="6" t="str">
        <f>+INDEX(PRODUCTO[],MATCH(VENTAS[[#This Row],[PRODUCTO]],PRODUCTO[PRODUCTO],0),3)</f>
        <v>ZAPATERIA</v>
      </c>
    </row>
    <row r="91" spans="1:28" x14ac:dyDescent="0.2">
      <c r="A91" s="2">
        <v>41699</v>
      </c>
      <c r="B91" s="20">
        <v>52</v>
      </c>
      <c r="C91" s="1"/>
      <c r="D91" s="1"/>
      <c r="E91" s="9" t="s">
        <v>36</v>
      </c>
      <c r="F91" s="9" t="s">
        <v>46</v>
      </c>
      <c r="G91" s="9" t="s">
        <v>48</v>
      </c>
      <c r="H91" s="9" t="s">
        <v>1</v>
      </c>
      <c r="I91" s="9" t="s">
        <v>55</v>
      </c>
      <c r="J91" s="10" t="s">
        <v>64</v>
      </c>
      <c r="K91" s="8">
        <v>923</v>
      </c>
      <c r="L91" s="8">
        <v>350</v>
      </c>
      <c r="M91" s="8"/>
      <c r="N91" s="8">
        <f>+VENTAS[[#This Row],[PRECIO]]*VENTAS[[#This Row],[UNIDADES]]</f>
        <v>323050</v>
      </c>
      <c r="O91" s="8">
        <v>41996.5</v>
      </c>
      <c r="P91" s="5">
        <f>+VENTAS[[#This Row],[DESCUENTO]]/VENTAS[[#This Row],[VENTA BRUTA]]</f>
        <v>0.13</v>
      </c>
      <c r="Q91" s="8">
        <f>+VENTAS[[#This Row],[VENTA BRUTA]]-VENTAS[[#This Row],[DESCUENTO]]</f>
        <v>281053.5</v>
      </c>
      <c r="R91" s="8">
        <v>3</v>
      </c>
      <c r="S91" s="8">
        <f>+VENTAS[[#This Row],[UNIDADES]]*VENTAS[[#This Row],[C/U]]</f>
        <v>2769</v>
      </c>
      <c r="T91" s="8">
        <f>+VENTAS[[#This Row],[VENTA NETA]]-VENTAS[[#This Row],[COSTO TOTAL]]</f>
        <v>278284.5</v>
      </c>
      <c r="U91" s="5">
        <f>+VENTAS[[#This Row],[MARGEN]]/VENTAS[[#This Row],[VENTA NETA]]</f>
        <v>0.99014778325123154</v>
      </c>
      <c r="V91" s="1" t="s">
        <v>3</v>
      </c>
      <c r="W91" s="1"/>
      <c r="X91" s="11" t="s">
        <v>32</v>
      </c>
      <c r="Y91" s="5"/>
      <c r="Z91" s="6" t="str">
        <f>+TEXT(VENTAS[[#This Row],[FECHA]],"MMM")</f>
        <v>Mar</v>
      </c>
      <c r="AA91" s="6" t="str">
        <f>+TEXT(VENTAS[[#This Row],[FECHA]],"yyyy")</f>
        <v>2014</v>
      </c>
      <c r="AB91" s="6" t="str">
        <f>+INDEX(PRODUCTO[],MATCH(VENTAS[[#This Row],[PRODUCTO]],PRODUCTO[PRODUCTO],0),3)</f>
        <v>ELECTRO</v>
      </c>
    </row>
    <row r="92" spans="1:28" x14ac:dyDescent="0.2">
      <c r="A92" s="2">
        <v>41699</v>
      </c>
      <c r="B92" s="20">
        <v>53</v>
      </c>
      <c r="C92" s="1"/>
      <c r="D92" s="1"/>
      <c r="E92" s="9" t="s">
        <v>36</v>
      </c>
      <c r="F92" s="9" t="s">
        <v>46</v>
      </c>
      <c r="G92" s="9" t="s">
        <v>48</v>
      </c>
      <c r="H92" s="9" t="s">
        <v>1</v>
      </c>
      <c r="I92" s="9" t="s">
        <v>55</v>
      </c>
      <c r="J92" s="10" t="s">
        <v>64</v>
      </c>
      <c r="K92" s="8">
        <v>1790</v>
      </c>
      <c r="L92" s="8">
        <v>350</v>
      </c>
      <c r="M92" s="8"/>
      <c r="N92" s="8">
        <f>+VENTAS[[#This Row],[PRECIO]]*VENTAS[[#This Row],[UNIDADES]]</f>
        <v>626500</v>
      </c>
      <c r="O92" s="8">
        <v>81445</v>
      </c>
      <c r="P92" s="5">
        <f>+VENTAS[[#This Row],[DESCUENTO]]/VENTAS[[#This Row],[VENTA BRUTA]]</f>
        <v>0.13</v>
      </c>
      <c r="Q92" s="8">
        <f>+VENTAS[[#This Row],[VENTA BRUTA]]-VENTAS[[#This Row],[DESCUENTO]]</f>
        <v>545055</v>
      </c>
      <c r="R92" s="8">
        <v>3</v>
      </c>
      <c r="S92" s="8">
        <f>+VENTAS[[#This Row],[UNIDADES]]*VENTAS[[#This Row],[C/U]]</f>
        <v>5370</v>
      </c>
      <c r="T92" s="8">
        <f>+VENTAS[[#This Row],[VENTA NETA]]-VENTAS[[#This Row],[COSTO TOTAL]]</f>
        <v>539685</v>
      </c>
      <c r="U92" s="5">
        <f>+VENTAS[[#This Row],[MARGEN]]/VENTAS[[#This Row],[VENTA NETA]]</f>
        <v>0.99014778325123154</v>
      </c>
      <c r="V92" s="1" t="s">
        <v>5</v>
      </c>
      <c r="W92" s="1"/>
      <c r="X92" s="11" t="s">
        <v>32</v>
      </c>
      <c r="Y92" s="5"/>
      <c r="Z92" s="6" t="str">
        <f>+TEXT(VENTAS[[#This Row],[FECHA]],"MMM")</f>
        <v>Mar</v>
      </c>
      <c r="AA92" s="6" t="str">
        <f>+TEXT(VENTAS[[#This Row],[FECHA]],"yyyy")</f>
        <v>2014</v>
      </c>
      <c r="AB92" s="6" t="str">
        <f>+INDEX(PRODUCTO[],MATCH(VENTAS[[#This Row],[PRODUCTO]],PRODUCTO[PRODUCTO],0),3)</f>
        <v>ELECTRO</v>
      </c>
    </row>
    <row r="93" spans="1:28" x14ac:dyDescent="0.2">
      <c r="A93" s="2">
        <v>41640</v>
      </c>
      <c r="B93" s="20">
        <v>54</v>
      </c>
      <c r="C93" s="1"/>
      <c r="D93" s="1"/>
      <c r="E93" s="9" t="s">
        <v>36</v>
      </c>
      <c r="F93" s="9" t="s">
        <v>46</v>
      </c>
      <c r="G93" s="9" t="s">
        <v>48</v>
      </c>
      <c r="H93" s="9" t="s">
        <v>10</v>
      </c>
      <c r="I93" s="9" t="s">
        <v>55</v>
      </c>
      <c r="J93" s="10" t="s">
        <v>64</v>
      </c>
      <c r="K93" s="8">
        <v>982.5</v>
      </c>
      <c r="L93" s="8">
        <v>350</v>
      </c>
      <c r="M93" s="8"/>
      <c r="N93" s="8">
        <f>+VENTAS[[#This Row],[PRECIO]]*VENTAS[[#This Row],[UNIDADES]]</f>
        <v>343875</v>
      </c>
      <c r="O93" s="8">
        <v>44703.75</v>
      </c>
      <c r="P93" s="5">
        <f>+VENTAS[[#This Row],[DESCUENTO]]/VENTAS[[#This Row],[VENTA BRUTA]]</f>
        <v>0.13</v>
      </c>
      <c r="Q93" s="8">
        <f>+VENTAS[[#This Row],[VENTA BRUTA]]-VENTAS[[#This Row],[DESCUENTO]]</f>
        <v>299171.25</v>
      </c>
      <c r="R93" s="8">
        <v>5</v>
      </c>
      <c r="S93" s="8">
        <f>+VENTAS[[#This Row],[UNIDADES]]*VENTAS[[#This Row],[C/U]]</f>
        <v>4912.5</v>
      </c>
      <c r="T93" s="8">
        <f>+VENTAS[[#This Row],[VENTA NETA]]-VENTAS[[#This Row],[COSTO TOTAL]]</f>
        <v>294258.75</v>
      </c>
      <c r="U93" s="5">
        <f>+VENTAS[[#This Row],[MARGEN]]/VENTAS[[#This Row],[VENTA NETA]]</f>
        <v>0.98357963875205257</v>
      </c>
      <c r="V93" s="1" t="s">
        <v>9</v>
      </c>
      <c r="W93" s="1"/>
      <c r="X93" s="11" t="s">
        <v>32</v>
      </c>
      <c r="Y93" s="5"/>
      <c r="Z93" s="6" t="str">
        <f>+TEXT(VENTAS[[#This Row],[FECHA]],"MMM")</f>
        <v>Ene</v>
      </c>
      <c r="AA93" s="6" t="str">
        <f>+TEXT(VENTAS[[#This Row],[FECHA]],"yyyy")</f>
        <v>2014</v>
      </c>
      <c r="AB93" s="6" t="str">
        <f>+INDEX(PRODUCTO[],MATCH(VENTAS[[#This Row],[PRODUCTO]],PRODUCTO[PRODUCTO],0),3)</f>
        <v>INFANTIL</v>
      </c>
    </row>
    <row r="94" spans="1:28" x14ac:dyDescent="0.2">
      <c r="A94" s="2">
        <v>41791</v>
      </c>
      <c r="B94" s="20">
        <v>55</v>
      </c>
      <c r="C94" s="1"/>
      <c r="D94" s="1"/>
      <c r="E94" s="9" t="s">
        <v>36</v>
      </c>
      <c r="F94" s="9" t="s">
        <v>46</v>
      </c>
      <c r="G94" s="9" t="s">
        <v>48</v>
      </c>
      <c r="H94" s="9" t="s">
        <v>2</v>
      </c>
      <c r="I94" s="9" t="s">
        <v>55</v>
      </c>
      <c r="J94" s="10" t="s">
        <v>64</v>
      </c>
      <c r="K94" s="8">
        <v>2632</v>
      </c>
      <c r="L94" s="8">
        <v>350</v>
      </c>
      <c r="M94" s="8"/>
      <c r="N94" s="8">
        <f>+VENTAS[[#This Row],[PRECIO]]*VENTAS[[#This Row],[UNIDADES]]</f>
        <v>921200</v>
      </c>
      <c r="O94" s="8">
        <v>119756</v>
      </c>
      <c r="P94" s="5">
        <f>+VENTAS[[#This Row],[DESCUENTO]]/VENTAS[[#This Row],[VENTA BRUTA]]</f>
        <v>0.13</v>
      </c>
      <c r="Q94" s="8">
        <f>+VENTAS[[#This Row],[VENTA BRUTA]]-VENTAS[[#This Row],[DESCUENTO]]</f>
        <v>801444</v>
      </c>
      <c r="R94" s="8">
        <v>10</v>
      </c>
      <c r="S94" s="8">
        <f>+VENTAS[[#This Row],[UNIDADES]]*VENTAS[[#This Row],[C/U]]</f>
        <v>26320</v>
      </c>
      <c r="T94" s="8">
        <f>+VENTAS[[#This Row],[VENTA NETA]]-VENTAS[[#This Row],[COSTO TOTAL]]</f>
        <v>775124</v>
      </c>
      <c r="U94" s="5">
        <f>+VENTAS[[#This Row],[MARGEN]]/VENTAS[[#This Row],[VENTA NETA]]</f>
        <v>0.96715927750410513</v>
      </c>
      <c r="V94" s="1" t="s">
        <v>3</v>
      </c>
      <c r="W94" s="1"/>
      <c r="X94" s="11" t="s">
        <v>32</v>
      </c>
      <c r="Y94" s="5"/>
      <c r="Z94" s="6" t="str">
        <f>+TEXT(VENTAS[[#This Row],[FECHA]],"MMM")</f>
        <v>Jun</v>
      </c>
      <c r="AA94" s="6" t="str">
        <f>+TEXT(VENTAS[[#This Row],[FECHA]],"yyyy")</f>
        <v>2014</v>
      </c>
      <c r="AB94" s="6" t="str">
        <f>+INDEX(PRODUCTO[],MATCH(VENTAS[[#This Row],[PRODUCTO]],PRODUCTO[PRODUCTO],0),3)</f>
        <v>MAQUILLAJE</v>
      </c>
    </row>
    <row r="95" spans="1:28" x14ac:dyDescent="0.2">
      <c r="A95" s="2">
        <v>41944</v>
      </c>
      <c r="B95" s="20">
        <v>56</v>
      </c>
      <c r="C95" s="1"/>
      <c r="D95" s="1"/>
      <c r="E95" s="9" t="s">
        <v>36</v>
      </c>
      <c r="F95" s="9" t="s">
        <v>46</v>
      </c>
      <c r="G95" s="9" t="s">
        <v>48</v>
      </c>
      <c r="H95" s="9" t="s">
        <v>2</v>
      </c>
      <c r="I95" s="9" t="s">
        <v>55</v>
      </c>
      <c r="J95" s="10" t="s">
        <v>64</v>
      </c>
      <c r="K95" s="8">
        <v>357</v>
      </c>
      <c r="L95" s="8">
        <v>350</v>
      </c>
      <c r="M95" s="8"/>
      <c r="N95" s="8">
        <f>+VENTAS[[#This Row],[PRECIO]]*VENTAS[[#This Row],[UNIDADES]]</f>
        <v>124950</v>
      </c>
      <c r="O95" s="8">
        <v>16243.5</v>
      </c>
      <c r="P95" s="5">
        <f>+VENTAS[[#This Row],[DESCUENTO]]/VENTAS[[#This Row],[VENTA BRUTA]]</f>
        <v>0.13</v>
      </c>
      <c r="Q95" s="8">
        <f>+VENTAS[[#This Row],[VENTA BRUTA]]-VENTAS[[#This Row],[DESCUENTO]]</f>
        <v>108706.5</v>
      </c>
      <c r="R95" s="8">
        <v>10</v>
      </c>
      <c r="S95" s="8">
        <f>+VENTAS[[#This Row],[UNIDADES]]*VENTAS[[#This Row],[C/U]]</f>
        <v>3570</v>
      </c>
      <c r="T95" s="8">
        <f>+VENTAS[[#This Row],[VENTA NETA]]-VENTAS[[#This Row],[COSTO TOTAL]]</f>
        <v>105136.5</v>
      </c>
      <c r="U95" s="5">
        <f>+VENTAS[[#This Row],[MARGEN]]/VENTAS[[#This Row],[VENTA NETA]]</f>
        <v>0.96715927750410513</v>
      </c>
      <c r="V95" s="1" t="s">
        <v>0</v>
      </c>
      <c r="W95" s="1"/>
      <c r="X95" s="11" t="s">
        <v>32</v>
      </c>
      <c r="Y95" s="5"/>
      <c r="Z95" s="6" t="str">
        <f>+TEXT(VENTAS[[#This Row],[FECHA]],"MMM")</f>
        <v>Nov</v>
      </c>
      <c r="AA95" s="6" t="str">
        <f>+TEXT(VENTAS[[#This Row],[FECHA]],"yyyy")</f>
        <v>2014</v>
      </c>
      <c r="AB95" s="6" t="str">
        <f>+INDEX(PRODUCTO[],MATCH(VENTAS[[#This Row],[PRODUCTO]],PRODUCTO[PRODUCTO],0),3)</f>
        <v>MAQUILLAJE</v>
      </c>
    </row>
    <row r="96" spans="1:28" x14ac:dyDescent="0.2">
      <c r="A96" s="2">
        <v>41791</v>
      </c>
      <c r="B96" s="20">
        <v>57</v>
      </c>
      <c r="C96" s="1"/>
      <c r="D96" s="1"/>
      <c r="E96" s="9" t="s">
        <v>36</v>
      </c>
      <c r="F96" s="9" t="s">
        <v>46</v>
      </c>
      <c r="G96" s="9" t="s">
        <v>48</v>
      </c>
      <c r="H96" s="9" t="s">
        <v>4</v>
      </c>
      <c r="I96" s="9" t="s">
        <v>55</v>
      </c>
      <c r="J96" s="10" t="s">
        <v>64</v>
      </c>
      <c r="K96" s="8">
        <v>2632</v>
      </c>
      <c r="L96" s="8">
        <v>350</v>
      </c>
      <c r="M96" s="8"/>
      <c r="N96" s="8">
        <f>+VENTAS[[#This Row],[PRECIO]]*VENTAS[[#This Row],[UNIDADES]]</f>
        <v>921200</v>
      </c>
      <c r="O96" s="8">
        <v>119756</v>
      </c>
      <c r="P96" s="5">
        <f>+VENTAS[[#This Row],[DESCUENTO]]/VENTAS[[#This Row],[VENTA BRUTA]]</f>
        <v>0.13</v>
      </c>
      <c r="Q96" s="8">
        <f>+VENTAS[[#This Row],[VENTA BRUTA]]-VENTAS[[#This Row],[DESCUENTO]]</f>
        <v>801444</v>
      </c>
      <c r="R96" s="8">
        <v>120</v>
      </c>
      <c r="S96" s="8">
        <f>+VENTAS[[#This Row],[UNIDADES]]*VENTAS[[#This Row],[C/U]]</f>
        <v>315840</v>
      </c>
      <c r="T96" s="8">
        <f>+VENTAS[[#This Row],[VENTA NETA]]-VENTAS[[#This Row],[COSTO TOTAL]]</f>
        <v>485604</v>
      </c>
      <c r="U96" s="5">
        <f>+VENTAS[[#This Row],[MARGEN]]/VENTAS[[#This Row],[VENTA NETA]]</f>
        <v>0.60591133004926112</v>
      </c>
      <c r="V96" s="1" t="s">
        <v>3</v>
      </c>
      <c r="W96" s="1"/>
      <c r="X96" s="11" t="s">
        <v>32</v>
      </c>
      <c r="Y96" s="5"/>
      <c r="Z96" s="6" t="str">
        <f>+TEXT(VENTAS[[#This Row],[FECHA]],"MMM")</f>
        <v>Jun</v>
      </c>
      <c r="AA96" s="6" t="str">
        <f>+TEXT(VENTAS[[#This Row],[FECHA]],"yyyy")</f>
        <v>2014</v>
      </c>
      <c r="AB96" s="6" t="str">
        <f>+INDEX(PRODUCTO[],MATCH(VENTAS[[#This Row],[PRODUCTO]],PRODUCTO[PRODUCTO],0),3)</f>
        <v>HOGAR</v>
      </c>
    </row>
    <row r="97" spans="1:28" x14ac:dyDescent="0.2">
      <c r="A97" s="2">
        <v>41640</v>
      </c>
      <c r="B97" s="20">
        <v>58</v>
      </c>
      <c r="C97" s="1"/>
      <c r="D97" s="1"/>
      <c r="E97" s="9" t="s">
        <v>36</v>
      </c>
      <c r="F97" s="9" t="s">
        <v>46</v>
      </c>
      <c r="G97" s="9" t="s">
        <v>48</v>
      </c>
      <c r="H97" s="9" t="s">
        <v>10</v>
      </c>
      <c r="I97" s="9" t="s">
        <v>55</v>
      </c>
      <c r="J97" s="10" t="s">
        <v>64</v>
      </c>
      <c r="K97" s="8">
        <v>2227.5</v>
      </c>
      <c r="L97" s="8">
        <v>350</v>
      </c>
      <c r="M97" s="8"/>
      <c r="N97" s="8">
        <f>+VENTAS[[#This Row],[PRECIO]]*VENTAS[[#This Row],[UNIDADES]]</f>
        <v>779625</v>
      </c>
      <c r="O97" s="8">
        <v>109147.5</v>
      </c>
      <c r="P97" s="5">
        <f>+VENTAS[[#This Row],[DESCUENTO]]/VENTAS[[#This Row],[VENTA BRUTA]]</f>
        <v>0.14000000000000001</v>
      </c>
      <c r="Q97" s="8">
        <f>+VENTAS[[#This Row],[VENTA BRUTA]]-VENTAS[[#This Row],[DESCUENTO]]</f>
        <v>670477.5</v>
      </c>
      <c r="R97" s="8">
        <v>5</v>
      </c>
      <c r="S97" s="8">
        <f>+VENTAS[[#This Row],[UNIDADES]]*VENTAS[[#This Row],[C/U]]</f>
        <v>11137.5</v>
      </c>
      <c r="T97" s="8">
        <f>+VENTAS[[#This Row],[VENTA NETA]]-VENTAS[[#This Row],[COSTO TOTAL]]</f>
        <v>659340</v>
      </c>
      <c r="U97" s="5">
        <f>+VENTAS[[#This Row],[MARGEN]]/VENTAS[[#This Row],[VENTA NETA]]</f>
        <v>0.98338870431893688</v>
      </c>
      <c r="V97" s="1" t="s">
        <v>3</v>
      </c>
      <c r="W97" s="1"/>
      <c r="X97" s="11" t="s">
        <v>32</v>
      </c>
      <c r="Y97" s="5"/>
      <c r="Z97" s="6" t="str">
        <f>+TEXT(VENTAS[[#This Row],[FECHA]],"MMM")</f>
        <v>Ene</v>
      </c>
      <c r="AA97" s="6" t="str">
        <f>+TEXT(VENTAS[[#This Row],[FECHA]],"yyyy")</f>
        <v>2014</v>
      </c>
      <c r="AB97" s="6" t="str">
        <f>+INDEX(PRODUCTO[],MATCH(VENTAS[[#This Row],[PRODUCTO]],PRODUCTO[PRODUCTO],0),3)</f>
        <v>INFANTIL</v>
      </c>
    </row>
    <row r="98" spans="1:28" x14ac:dyDescent="0.2">
      <c r="A98" s="2">
        <v>41730</v>
      </c>
      <c r="B98" s="20">
        <v>59</v>
      </c>
      <c r="C98" s="1"/>
      <c r="D98" s="1"/>
      <c r="E98" s="9" t="s">
        <v>36</v>
      </c>
      <c r="F98" s="9" t="s">
        <v>46</v>
      </c>
      <c r="G98" s="9" t="s">
        <v>48</v>
      </c>
      <c r="H98" s="9" t="s">
        <v>10</v>
      </c>
      <c r="I98" s="9" t="s">
        <v>55</v>
      </c>
      <c r="J98" s="10" t="s">
        <v>64</v>
      </c>
      <c r="K98" s="8">
        <v>1199</v>
      </c>
      <c r="L98" s="8">
        <v>350</v>
      </c>
      <c r="M98" s="8"/>
      <c r="N98" s="8">
        <f>+VENTAS[[#This Row],[PRECIO]]*VENTAS[[#This Row],[UNIDADES]]</f>
        <v>419650</v>
      </c>
      <c r="O98" s="8">
        <v>58751</v>
      </c>
      <c r="P98" s="5">
        <f>+VENTAS[[#This Row],[DESCUENTO]]/VENTAS[[#This Row],[VENTA BRUTA]]</f>
        <v>0.14000000000000001</v>
      </c>
      <c r="Q98" s="8">
        <f>+VENTAS[[#This Row],[VENTA BRUTA]]-VENTAS[[#This Row],[DESCUENTO]]</f>
        <v>360899</v>
      </c>
      <c r="R98" s="8">
        <v>5</v>
      </c>
      <c r="S98" s="8">
        <f>+VENTAS[[#This Row],[UNIDADES]]*VENTAS[[#This Row],[C/U]]</f>
        <v>5995</v>
      </c>
      <c r="T98" s="8">
        <f>+VENTAS[[#This Row],[VENTA NETA]]-VENTAS[[#This Row],[COSTO TOTAL]]</f>
        <v>354904</v>
      </c>
      <c r="U98" s="5">
        <f>+VENTAS[[#This Row],[MARGEN]]/VENTAS[[#This Row],[VENTA NETA]]</f>
        <v>0.98338870431893688</v>
      </c>
      <c r="V98" s="1" t="s">
        <v>0</v>
      </c>
      <c r="W98" s="1"/>
      <c r="X98" s="11" t="s">
        <v>32</v>
      </c>
      <c r="Y98" s="5"/>
      <c r="Z98" s="6" t="str">
        <f>+TEXT(VENTAS[[#This Row],[FECHA]],"MMM")</f>
        <v>Abr</v>
      </c>
      <c r="AA98" s="6" t="str">
        <f>+TEXT(VENTAS[[#This Row],[FECHA]],"yyyy")</f>
        <v>2014</v>
      </c>
      <c r="AB98" s="6" t="str">
        <f>+INDEX(PRODUCTO[],MATCH(VENTAS[[#This Row],[PRODUCTO]],PRODUCTO[PRODUCTO],0),3)</f>
        <v>INFANTIL</v>
      </c>
    </row>
    <row r="99" spans="1:28" x14ac:dyDescent="0.2">
      <c r="A99" s="2">
        <v>41760</v>
      </c>
      <c r="B99" s="20">
        <v>60</v>
      </c>
      <c r="C99" s="1"/>
      <c r="D99" s="1"/>
      <c r="E99" s="9" t="s">
        <v>36</v>
      </c>
      <c r="F99" s="9" t="s">
        <v>46</v>
      </c>
      <c r="G99" s="9" t="s">
        <v>48</v>
      </c>
      <c r="H99" s="9" t="s">
        <v>10</v>
      </c>
      <c r="I99" s="9" t="s">
        <v>55</v>
      </c>
      <c r="J99" s="10" t="s">
        <v>64</v>
      </c>
      <c r="K99" s="8">
        <v>200</v>
      </c>
      <c r="L99" s="8">
        <v>350</v>
      </c>
      <c r="M99" s="8"/>
      <c r="N99" s="8">
        <f>+VENTAS[[#This Row],[PRECIO]]*VENTAS[[#This Row],[UNIDADES]]</f>
        <v>70000</v>
      </c>
      <c r="O99" s="8">
        <v>9800</v>
      </c>
      <c r="P99" s="5">
        <f>+VENTAS[[#This Row],[DESCUENTO]]/VENTAS[[#This Row],[VENTA BRUTA]]</f>
        <v>0.14000000000000001</v>
      </c>
      <c r="Q99" s="8">
        <f>+VENTAS[[#This Row],[VENTA BRUTA]]-VENTAS[[#This Row],[DESCUENTO]]</f>
        <v>60200</v>
      </c>
      <c r="R99" s="8">
        <v>5</v>
      </c>
      <c r="S99" s="8">
        <f>+VENTAS[[#This Row],[UNIDADES]]*VENTAS[[#This Row],[C/U]]</f>
        <v>1000</v>
      </c>
      <c r="T99" s="8">
        <f>+VENTAS[[#This Row],[VENTA NETA]]-VENTAS[[#This Row],[COSTO TOTAL]]</f>
        <v>59200</v>
      </c>
      <c r="U99" s="5">
        <f>+VENTAS[[#This Row],[MARGEN]]/VENTAS[[#This Row],[VENTA NETA]]</f>
        <v>0.98338870431893688</v>
      </c>
      <c r="V99" s="1" t="s">
        <v>3</v>
      </c>
      <c r="W99" s="1"/>
      <c r="X99" s="11" t="s">
        <v>32</v>
      </c>
      <c r="Y99" s="5"/>
      <c r="Z99" s="6" t="str">
        <f>+TEXT(VENTAS[[#This Row],[FECHA]],"MMM")</f>
        <v>May</v>
      </c>
      <c r="AA99" s="6" t="str">
        <f>+TEXT(VENTAS[[#This Row],[FECHA]],"yyyy")</f>
        <v>2014</v>
      </c>
      <c r="AB99" s="6" t="str">
        <f>+INDEX(PRODUCTO[],MATCH(VENTAS[[#This Row],[PRODUCTO]],PRODUCTO[PRODUCTO],0),3)</f>
        <v>INFANTIL</v>
      </c>
    </row>
    <row r="100" spans="1:28" x14ac:dyDescent="0.2">
      <c r="A100" s="2">
        <v>41944</v>
      </c>
      <c r="B100" s="20">
        <v>61</v>
      </c>
      <c r="C100" s="1"/>
      <c r="D100" s="1"/>
      <c r="E100" s="9" t="s">
        <v>36</v>
      </c>
      <c r="F100" s="9" t="s">
        <v>46</v>
      </c>
      <c r="G100" s="9" t="s">
        <v>48</v>
      </c>
      <c r="H100" s="9" t="s">
        <v>2</v>
      </c>
      <c r="I100" s="9" t="s">
        <v>55</v>
      </c>
      <c r="J100" s="10" t="s">
        <v>64</v>
      </c>
      <c r="K100" s="8">
        <v>700</v>
      </c>
      <c r="L100" s="8">
        <v>350</v>
      </c>
      <c r="M100" s="8"/>
      <c r="N100" s="8">
        <f>+VENTAS[[#This Row],[PRECIO]]*VENTAS[[#This Row],[UNIDADES]]</f>
        <v>245000</v>
      </c>
      <c r="O100" s="8">
        <v>34300</v>
      </c>
      <c r="P100" s="5">
        <f>+VENTAS[[#This Row],[DESCUENTO]]/VENTAS[[#This Row],[VENTA BRUTA]]</f>
        <v>0.14000000000000001</v>
      </c>
      <c r="Q100" s="8">
        <f>+VENTAS[[#This Row],[VENTA BRUTA]]-VENTAS[[#This Row],[DESCUENTO]]</f>
        <v>210700</v>
      </c>
      <c r="R100" s="8">
        <v>10</v>
      </c>
      <c r="S100" s="8">
        <f>+VENTAS[[#This Row],[UNIDADES]]*VENTAS[[#This Row],[C/U]]</f>
        <v>7000</v>
      </c>
      <c r="T100" s="8">
        <f>+VENTAS[[#This Row],[VENTA NETA]]-VENTAS[[#This Row],[COSTO TOTAL]]</f>
        <v>203700</v>
      </c>
      <c r="U100" s="5">
        <f>+VENTAS[[#This Row],[MARGEN]]/VENTAS[[#This Row],[VENTA NETA]]</f>
        <v>0.96677740863787376</v>
      </c>
      <c r="V100" s="1" t="s">
        <v>3</v>
      </c>
      <c r="W100" s="1"/>
      <c r="X100" s="11" t="s">
        <v>32</v>
      </c>
      <c r="Y100" s="5"/>
      <c r="Z100" s="6" t="str">
        <f>+TEXT(VENTAS[[#This Row],[FECHA]],"MMM")</f>
        <v>Nov</v>
      </c>
      <c r="AA100" s="6" t="str">
        <f>+TEXT(VENTAS[[#This Row],[FECHA]],"yyyy")</f>
        <v>2014</v>
      </c>
      <c r="AB100" s="6" t="str">
        <f>+INDEX(PRODUCTO[],MATCH(VENTAS[[#This Row],[PRODUCTO]],PRODUCTO[PRODUCTO],0),3)</f>
        <v>MAQUILLAJE</v>
      </c>
    </row>
    <row r="101" spans="1:28" x14ac:dyDescent="0.2">
      <c r="A101" s="2">
        <v>41944</v>
      </c>
      <c r="B101" s="20">
        <v>62</v>
      </c>
      <c r="C101" s="1"/>
      <c r="D101" s="1"/>
      <c r="E101" s="9" t="s">
        <v>36</v>
      </c>
      <c r="F101" s="9" t="s">
        <v>46</v>
      </c>
      <c r="G101" s="9" t="s">
        <v>48</v>
      </c>
      <c r="H101" s="9" t="s">
        <v>2</v>
      </c>
      <c r="I101" s="9" t="s">
        <v>55</v>
      </c>
      <c r="J101" s="10" t="s">
        <v>64</v>
      </c>
      <c r="K101" s="8">
        <v>1177</v>
      </c>
      <c r="L101" s="8">
        <v>350</v>
      </c>
      <c r="M101" s="8"/>
      <c r="N101" s="8">
        <f>+VENTAS[[#This Row],[PRECIO]]*VENTAS[[#This Row],[UNIDADES]]</f>
        <v>411950</v>
      </c>
      <c r="O101" s="8">
        <v>57673</v>
      </c>
      <c r="P101" s="5">
        <f>+VENTAS[[#This Row],[DESCUENTO]]/VENTAS[[#This Row],[VENTA BRUTA]]</f>
        <v>0.14000000000000001</v>
      </c>
      <c r="Q101" s="8">
        <f>+VENTAS[[#This Row],[VENTA BRUTA]]-VENTAS[[#This Row],[DESCUENTO]]</f>
        <v>354277</v>
      </c>
      <c r="R101" s="8">
        <v>10</v>
      </c>
      <c r="S101" s="8">
        <f>+VENTAS[[#This Row],[UNIDADES]]*VENTAS[[#This Row],[C/U]]</f>
        <v>11770</v>
      </c>
      <c r="T101" s="8">
        <f>+VENTAS[[#This Row],[VENTA NETA]]-VENTAS[[#This Row],[COSTO TOTAL]]</f>
        <v>342507</v>
      </c>
      <c r="U101" s="5">
        <f>+VENTAS[[#This Row],[MARGEN]]/VENTAS[[#This Row],[VENTA NETA]]</f>
        <v>0.96677740863787376</v>
      </c>
      <c r="V101" s="1" t="s">
        <v>9</v>
      </c>
      <c r="W101" s="1"/>
      <c r="X101" s="11" t="s">
        <v>32</v>
      </c>
      <c r="Y101" s="5"/>
      <c r="Z101" s="6" t="str">
        <f>+TEXT(VENTAS[[#This Row],[FECHA]],"MMM")</f>
        <v>Nov</v>
      </c>
      <c r="AA101" s="6" t="str">
        <f>+TEXT(VENTAS[[#This Row],[FECHA]],"yyyy")</f>
        <v>2014</v>
      </c>
      <c r="AB101" s="6" t="str">
        <f>+INDEX(PRODUCTO[],MATCH(VENTAS[[#This Row],[PRODUCTO]],PRODUCTO[PRODUCTO],0),3)</f>
        <v>MAQUILLAJE</v>
      </c>
    </row>
    <row r="102" spans="1:28" x14ac:dyDescent="0.2">
      <c r="A102" s="2">
        <v>41579</v>
      </c>
      <c r="B102" s="20">
        <v>63</v>
      </c>
      <c r="C102" s="1"/>
      <c r="D102" s="1"/>
      <c r="E102" s="9" t="s">
        <v>36</v>
      </c>
      <c r="F102" s="9" t="s">
        <v>46</v>
      </c>
      <c r="G102" s="9" t="s">
        <v>48</v>
      </c>
      <c r="H102" s="9" t="s">
        <v>2</v>
      </c>
      <c r="I102" s="9" t="s">
        <v>55</v>
      </c>
      <c r="J102" s="10" t="s">
        <v>64</v>
      </c>
      <c r="K102" s="8">
        <v>1922</v>
      </c>
      <c r="L102" s="8">
        <v>350</v>
      </c>
      <c r="M102" s="8"/>
      <c r="N102" s="8">
        <f>+VENTAS[[#This Row],[PRECIO]]*VENTAS[[#This Row],[UNIDADES]]</f>
        <v>672700</v>
      </c>
      <c r="O102" s="8">
        <v>94178</v>
      </c>
      <c r="P102" s="5">
        <f>+VENTAS[[#This Row],[DESCUENTO]]/VENTAS[[#This Row],[VENTA BRUTA]]</f>
        <v>0.14000000000000001</v>
      </c>
      <c r="Q102" s="8">
        <f>+VENTAS[[#This Row],[VENTA BRUTA]]-VENTAS[[#This Row],[DESCUENTO]]</f>
        <v>578522</v>
      </c>
      <c r="R102" s="8">
        <v>10</v>
      </c>
      <c r="S102" s="8">
        <f>+VENTAS[[#This Row],[UNIDADES]]*VENTAS[[#This Row],[C/U]]</f>
        <v>19220</v>
      </c>
      <c r="T102" s="8">
        <f>+VENTAS[[#This Row],[VENTA NETA]]-VENTAS[[#This Row],[COSTO TOTAL]]</f>
        <v>559302</v>
      </c>
      <c r="U102" s="5">
        <f>+VENTAS[[#This Row],[MARGEN]]/VENTAS[[#This Row],[VENTA NETA]]</f>
        <v>0.96677740863787376</v>
      </c>
      <c r="V102" s="1" t="s">
        <v>5</v>
      </c>
      <c r="W102" s="1"/>
      <c r="X102" s="11" t="s">
        <v>32</v>
      </c>
      <c r="Y102" s="5"/>
      <c r="Z102" s="6" t="str">
        <f>+TEXT(VENTAS[[#This Row],[FECHA]],"MMM")</f>
        <v>Nov</v>
      </c>
      <c r="AA102" s="6" t="str">
        <f>+TEXT(VENTAS[[#This Row],[FECHA]],"yyyy")</f>
        <v>2013</v>
      </c>
      <c r="AB102" s="6" t="str">
        <f>+INDEX(PRODUCTO[],MATCH(VENTAS[[#This Row],[PRODUCTO]],PRODUCTO[PRODUCTO],0),3)</f>
        <v>MAQUILLAJE</v>
      </c>
    </row>
    <row r="103" spans="1:28" x14ac:dyDescent="0.2">
      <c r="A103" s="2">
        <v>41609</v>
      </c>
      <c r="B103" s="20">
        <v>64</v>
      </c>
      <c r="C103" s="1"/>
      <c r="D103" s="1"/>
      <c r="E103" s="9" t="s">
        <v>36</v>
      </c>
      <c r="F103" s="9" t="s">
        <v>46</v>
      </c>
      <c r="G103" s="9" t="s">
        <v>48</v>
      </c>
      <c r="H103" s="9" t="s">
        <v>6</v>
      </c>
      <c r="I103" s="9" t="s">
        <v>55</v>
      </c>
      <c r="J103" s="10" t="s">
        <v>64</v>
      </c>
      <c r="K103" s="8">
        <v>1281</v>
      </c>
      <c r="L103" s="8">
        <v>350</v>
      </c>
      <c r="M103" s="8"/>
      <c r="N103" s="8">
        <f>+VENTAS[[#This Row],[PRECIO]]*VENTAS[[#This Row],[UNIDADES]]</f>
        <v>448350</v>
      </c>
      <c r="O103" s="8">
        <v>62769</v>
      </c>
      <c r="P103" s="5">
        <f>+VENTAS[[#This Row],[DESCUENTO]]/VENTAS[[#This Row],[VENTA BRUTA]]</f>
        <v>0.14000000000000001</v>
      </c>
      <c r="Q103" s="8">
        <f>+VENTAS[[#This Row],[VENTA BRUTA]]-VENTAS[[#This Row],[DESCUENTO]]</f>
        <v>385581</v>
      </c>
      <c r="R103" s="8">
        <v>250</v>
      </c>
      <c r="S103" s="8">
        <f>+VENTAS[[#This Row],[UNIDADES]]*VENTAS[[#This Row],[C/U]]</f>
        <v>320250</v>
      </c>
      <c r="T103" s="8">
        <f>+VENTAS[[#This Row],[VENTA NETA]]-VENTAS[[#This Row],[COSTO TOTAL]]</f>
        <v>65331</v>
      </c>
      <c r="U103" s="5">
        <f>+VENTAS[[#This Row],[MARGEN]]/VENTAS[[#This Row],[VENTA NETA]]</f>
        <v>0.16943521594684385</v>
      </c>
      <c r="V103" s="1" t="s">
        <v>5</v>
      </c>
      <c r="W103" s="1"/>
      <c r="X103" s="11" t="s">
        <v>32</v>
      </c>
      <c r="Y103" s="5"/>
      <c r="Z103" s="6" t="str">
        <f>+TEXT(VENTAS[[#This Row],[FECHA]],"MMM")</f>
        <v>Dic</v>
      </c>
      <c r="AA103" s="6" t="str">
        <f>+TEXT(VENTAS[[#This Row],[FECHA]],"yyyy")</f>
        <v>2013</v>
      </c>
      <c r="AB103" s="6" t="str">
        <f>+INDEX(PRODUCTO[],MATCH(VENTAS[[#This Row],[PRODUCTO]],PRODUCTO[PRODUCTO],0),3)</f>
        <v>VESTIR</v>
      </c>
    </row>
    <row r="104" spans="1:28" x14ac:dyDescent="0.2">
      <c r="A104" s="2">
        <v>41760</v>
      </c>
      <c r="B104" s="20">
        <v>65</v>
      </c>
      <c r="C104" s="1"/>
      <c r="D104" s="1"/>
      <c r="E104" s="9" t="s">
        <v>36</v>
      </c>
      <c r="F104" s="9" t="s">
        <v>46</v>
      </c>
      <c r="G104" s="9" t="s">
        <v>48</v>
      </c>
      <c r="H104" s="9" t="s">
        <v>2</v>
      </c>
      <c r="I104" s="9" t="s">
        <v>55</v>
      </c>
      <c r="J104" s="10" t="s">
        <v>64</v>
      </c>
      <c r="K104" s="8">
        <v>2851</v>
      </c>
      <c r="L104" s="8">
        <v>350</v>
      </c>
      <c r="M104" s="8"/>
      <c r="N104" s="8">
        <f>+VENTAS[[#This Row],[PRECIO]]*VENTAS[[#This Row],[UNIDADES]]</f>
        <v>997850</v>
      </c>
      <c r="O104" s="8">
        <v>149677.5</v>
      </c>
      <c r="P104" s="5">
        <f>+VENTAS[[#This Row],[DESCUENTO]]/VENTAS[[#This Row],[VENTA BRUTA]]</f>
        <v>0.15</v>
      </c>
      <c r="Q104" s="8">
        <f>+VENTAS[[#This Row],[VENTA BRUTA]]-VENTAS[[#This Row],[DESCUENTO]]</f>
        <v>848172.5</v>
      </c>
      <c r="R104" s="8">
        <v>10</v>
      </c>
      <c r="S104" s="8">
        <f>+VENTAS[[#This Row],[UNIDADES]]*VENTAS[[#This Row],[C/U]]</f>
        <v>28510</v>
      </c>
      <c r="T104" s="8">
        <f>+VENTAS[[#This Row],[VENTA NETA]]-VENTAS[[#This Row],[COSTO TOTAL]]</f>
        <v>819662.5</v>
      </c>
      <c r="U104" s="5">
        <f>+VENTAS[[#This Row],[MARGEN]]/VENTAS[[#This Row],[VENTA NETA]]</f>
        <v>0.96638655462184875</v>
      </c>
      <c r="V104" s="1" t="s">
        <v>8</v>
      </c>
      <c r="W104" s="1"/>
      <c r="X104" s="11" t="s">
        <v>32</v>
      </c>
      <c r="Y104" s="5"/>
      <c r="Z104" s="6" t="str">
        <f>+TEXT(VENTAS[[#This Row],[FECHA]],"MMM")</f>
        <v>May</v>
      </c>
      <c r="AA104" s="6" t="str">
        <f>+TEXT(VENTAS[[#This Row],[FECHA]],"yyyy")</f>
        <v>2014</v>
      </c>
      <c r="AB104" s="6" t="str">
        <f>+INDEX(PRODUCTO[],MATCH(VENTAS[[#This Row],[PRODUCTO]],PRODUCTO[PRODUCTO],0),3)</f>
        <v>MAQUILLAJE</v>
      </c>
    </row>
    <row r="105" spans="1:28" x14ac:dyDescent="0.2">
      <c r="A105" s="2">
        <v>41579</v>
      </c>
      <c r="B105" s="20">
        <v>66</v>
      </c>
      <c r="C105" s="1"/>
      <c r="D105" s="1"/>
      <c r="E105" s="9" t="s">
        <v>36</v>
      </c>
      <c r="F105" s="9" t="s">
        <v>46</v>
      </c>
      <c r="G105" s="9" t="s">
        <v>48</v>
      </c>
      <c r="H105" s="9" t="s">
        <v>2</v>
      </c>
      <c r="I105" s="9" t="s">
        <v>55</v>
      </c>
      <c r="J105" s="10" t="s">
        <v>64</v>
      </c>
      <c r="K105" s="8">
        <v>2007</v>
      </c>
      <c r="L105" s="8">
        <v>350</v>
      </c>
      <c r="M105" s="8"/>
      <c r="N105" s="8">
        <f>+VENTAS[[#This Row],[PRECIO]]*VENTAS[[#This Row],[UNIDADES]]</f>
        <v>702450</v>
      </c>
      <c r="O105" s="8">
        <v>105367.5</v>
      </c>
      <c r="P105" s="5">
        <f>+VENTAS[[#This Row],[DESCUENTO]]/VENTAS[[#This Row],[VENTA BRUTA]]</f>
        <v>0.15</v>
      </c>
      <c r="Q105" s="8">
        <f>+VENTAS[[#This Row],[VENTA BRUTA]]-VENTAS[[#This Row],[DESCUENTO]]</f>
        <v>597082.5</v>
      </c>
      <c r="R105" s="8">
        <v>10</v>
      </c>
      <c r="S105" s="8">
        <f>+VENTAS[[#This Row],[UNIDADES]]*VENTAS[[#This Row],[C/U]]</f>
        <v>20070</v>
      </c>
      <c r="T105" s="8">
        <f>+VENTAS[[#This Row],[VENTA NETA]]-VENTAS[[#This Row],[COSTO TOTAL]]</f>
        <v>577012.5</v>
      </c>
      <c r="U105" s="5">
        <f>+VENTAS[[#This Row],[MARGEN]]/VENTAS[[#This Row],[VENTA NETA]]</f>
        <v>0.96638655462184875</v>
      </c>
      <c r="V105" s="1" t="s">
        <v>9</v>
      </c>
      <c r="W105" s="1"/>
      <c r="X105" s="11" t="s">
        <v>32</v>
      </c>
      <c r="Y105" s="5"/>
      <c r="Z105" s="6" t="str">
        <f>+TEXT(VENTAS[[#This Row],[FECHA]],"MMM")</f>
        <v>Nov</v>
      </c>
      <c r="AA105" s="6" t="str">
        <f>+TEXT(VENTAS[[#This Row],[FECHA]],"yyyy")</f>
        <v>2013</v>
      </c>
      <c r="AB105" s="6" t="str">
        <f>+INDEX(PRODUCTO[],MATCH(VENTAS[[#This Row],[PRODUCTO]],PRODUCTO[PRODUCTO],0),3)</f>
        <v>MAQUILLAJE</v>
      </c>
    </row>
    <row r="106" spans="1:28" x14ac:dyDescent="0.2">
      <c r="A106" s="2">
        <v>41579</v>
      </c>
      <c r="B106" s="20">
        <v>67</v>
      </c>
      <c r="C106" s="1"/>
      <c r="D106" s="1"/>
      <c r="E106" s="9" t="s">
        <v>36</v>
      </c>
      <c r="F106" s="9" t="s">
        <v>46</v>
      </c>
      <c r="G106" s="9" t="s">
        <v>48</v>
      </c>
      <c r="H106" s="9" t="s">
        <v>2</v>
      </c>
      <c r="I106" s="9" t="s">
        <v>55</v>
      </c>
      <c r="J106" s="10" t="s">
        <v>64</v>
      </c>
      <c r="K106" s="8">
        <v>2151</v>
      </c>
      <c r="L106" s="8">
        <v>350</v>
      </c>
      <c r="M106" s="8"/>
      <c r="N106" s="8">
        <f>+VENTAS[[#This Row],[PRECIO]]*VENTAS[[#This Row],[UNIDADES]]</f>
        <v>752850</v>
      </c>
      <c r="O106" s="8">
        <v>112927.5</v>
      </c>
      <c r="P106" s="5">
        <f>+VENTAS[[#This Row],[DESCUENTO]]/VENTAS[[#This Row],[VENTA BRUTA]]</f>
        <v>0.15</v>
      </c>
      <c r="Q106" s="8">
        <f>+VENTAS[[#This Row],[VENTA BRUTA]]-VENTAS[[#This Row],[DESCUENTO]]</f>
        <v>639922.5</v>
      </c>
      <c r="R106" s="8">
        <v>10</v>
      </c>
      <c r="S106" s="8">
        <f>+VENTAS[[#This Row],[UNIDADES]]*VENTAS[[#This Row],[C/U]]</f>
        <v>21510</v>
      </c>
      <c r="T106" s="8">
        <f>+VENTAS[[#This Row],[VENTA NETA]]-VENTAS[[#This Row],[COSTO TOTAL]]</f>
        <v>618412.5</v>
      </c>
      <c r="U106" s="5">
        <f>+VENTAS[[#This Row],[MARGEN]]/VENTAS[[#This Row],[VENTA NETA]]</f>
        <v>0.96638655462184875</v>
      </c>
      <c r="V106" s="1" t="s">
        <v>8</v>
      </c>
      <c r="W106" s="1"/>
      <c r="X106" s="11" t="s">
        <v>32</v>
      </c>
      <c r="Y106" s="5"/>
      <c r="Z106" s="6" t="str">
        <f>+TEXT(VENTAS[[#This Row],[FECHA]],"MMM")</f>
        <v>Nov</v>
      </c>
      <c r="AA106" s="6" t="str">
        <f>+TEXT(VENTAS[[#This Row],[FECHA]],"yyyy")</f>
        <v>2013</v>
      </c>
      <c r="AB106" s="6" t="str">
        <f>+INDEX(PRODUCTO[],MATCH(VENTAS[[#This Row],[PRODUCTO]],PRODUCTO[PRODUCTO],0),3)</f>
        <v>MAQUILLAJE</v>
      </c>
    </row>
    <row r="107" spans="1:28" x14ac:dyDescent="0.2">
      <c r="A107" s="2">
        <v>41640</v>
      </c>
      <c r="B107" s="20">
        <v>68</v>
      </c>
      <c r="C107" s="1"/>
      <c r="D107" s="1"/>
      <c r="E107" s="9" t="s">
        <v>36</v>
      </c>
      <c r="F107" s="9" t="s">
        <v>46</v>
      </c>
      <c r="G107" s="9" t="s">
        <v>48</v>
      </c>
      <c r="H107" s="9" t="s">
        <v>1</v>
      </c>
      <c r="I107" s="9" t="s">
        <v>55</v>
      </c>
      <c r="J107" s="10" t="s">
        <v>64</v>
      </c>
      <c r="K107" s="8">
        <v>1618.5</v>
      </c>
      <c r="L107" s="8">
        <v>20</v>
      </c>
      <c r="M107" s="8"/>
      <c r="N107" s="8">
        <f>+VENTAS[[#This Row],[PRECIO]]*VENTAS[[#This Row],[UNIDADES]]</f>
        <v>32370</v>
      </c>
      <c r="O107" s="8">
        <v>0</v>
      </c>
      <c r="P107" s="5">
        <f>+VENTAS[[#This Row],[DESCUENTO]]/VENTAS[[#This Row],[VENTA BRUTA]]</f>
        <v>0</v>
      </c>
      <c r="Q107" s="8">
        <f>+VENTAS[[#This Row],[VENTA BRUTA]]-VENTAS[[#This Row],[DESCUENTO]]</f>
        <v>32370</v>
      </c>
      <c r="R107" s="8">
        <v>3</v>
      </c>
      <c r="S107" s="8">
        <f>+VENTAS[[#This Row],[UNIDADES]]*VENTAS[[#This Row],[C/U]]</f>
        <v>4855.5</v>
      </c>
      <c r="T107" s="8">
        <f>+VENTAS[[#This Row],[VENTA NETA]]-VENTAS[[#This Row],[COSTO TOTAL]]</f>
        <v>27514.5</v>
      </c>
      <c r="U107" s="5">
        <f>+VENTAS[[#This Row],[MARGEN]]/VENTAS[[#This Row],[VENTA NETA]]</f>
        <v>0.85</v>
      </c>
      <c r="V107" s="1" t="s">
        <v>3</v>
      </c>
      <c r="W107" s="1"/>
      <c r="X107" s="11" t="s">
        <v>32</v>
      </c>
      <c r="Y107" s="5"/>
      <c r="Z107" s="6" t="str">
        <f>+TEXT(VENTAS[[#This Row],[FECHA]],"MMM")</f>
        <v>Ene</v>
      </c>
      <c r="AA107" s="6" t="str">
        <f>+TEXT(VENTAS[[#This Row],[FECHA]],"yyyy")</f>
        <v>2014</v>
      </c>
      <c r="AB107" s="6" t="str">
        <f>+INDEX(PRODUCTO[],MATCH(VENTAS[[#This Row],[PRODUCTO]],PRODUCTO[PRODUCTO],0),3)</f>
        <v>ELECTRO</v>
      </c>
    </row>
    <row r="108" spans="1:28" x14ac:dyDescent="0.2">
      <c r="A108" s="2">
        <v>41640</v>
      </c>
      <c r="B108" s="20">
        <v>69</v>
      </c>
      <c r="C108" s="1"/>
      <c r="D108" s="1"/>
      <c r="E108" s="9" t="s">
        <v>36</v>
      </c>
      <c r="F108" s="9" t="s">
        <v>46</v>
      </c>
      <c r="G108" s="9" t="s">
        <v>48</v>
      </c>
      <c r="H108" s="9" t="s">
        <v>1</v>
      </c>
      <c r="I108" s="9" t="s">
        <v>55</v>
      </c>
      <c r="J108" s="10" t="s">
        <v>64</v>
      </c>
      <c r="K108" s="8">
        <v>1321</v>
      </c>
      <c r="L108" s="8">
        <v>20</v>
      </c>
      <c r="M108" s="8"/>
      <c r="N108" s="8">
        <f>+VENTAS[[#This Row],[PRECIO]]*VENTAS[[#This Row],[UNIDADES]]</f>
        <v>26420</v>
      </c>
      <c r="O108" s="8">
        <v>0</v>
      </c>
      <c r="P108" s="5">
        <f>+VENTAS[[#This Row],[DESCUENTO]]/VENTAS[[#This Row],[VENTA BRUTA]]</f>
        <v>0</v>
      </c>
      <c r="Q108" s="8">
        <f>+VENTAS[[#This Row],[VENTA BRUTA]]-VENTAS[[#This Row],[DESCUENTO]]</f>
        <v>26420</v>
      </c>
      <c r="R108" s="8">
        <v>3</v>
      </c>
      <c r="S108" s="8">
        <f>+VENTAS[[#This Row],[UNIDADES]]*VENTAS[[#This Row],[C/U]]</f>
        <v>3963</v>
      </c>
      <c r="T108" s="8">
        <f>+VENTAS[[#This Row],[VENTA NETA]]-VENTAS[[#This Row],[COSTO TOTAL]]</f>
        <v>22457</v>
      </c>
      <c r="U108" s="5">
        <f>+VENTAS[[#This Row],[MARGEN]]/VENTAS[[#This Row],[VENTA NETA]]</f>
        <v>0.85</v>
      </c>
      <c r="V108" s="1" t="s">
        <v>0</v>
      </c>
      <c r="W108" s="1"/>
      <c r="X108" s="11" t="s">
        <v>32</v>
      </c>
      <c r="Y108" s="5"/>
      <c r="Z108" s="6" t="str">
        <f>+TEXT(VENTAS[[#This Row],[FECHA]],"MMM")</f>
        <v>Ene</v>
      </c>
      <c r="AA108" s="6" t="str">
        <f>+TEXT(VENTAS[[#This Row],[FECHA]],"yyyy")</f>
        <v>2014</v>
      </c>
      <c r="AB108" s="6" t="str">
        <f>+INDEX(PRODUCTO[],MATCH(VENTAS[[#This Row],[PRODUCTO]],PRODUCTO[PRODUCTO],0),3)</f>
        <v>ELECTRO</v>
      </c>
    </row>
    <row r="109" spans="1:28" x14ac:dyDescent="0.2">
      <c r="A109" s="2">
        <v>41791</v>
      </c>
      <c r="B109" s="20">
        <v>70</v>
      </c>
      <c r="C109" s="1"/>
      <c r="D109" s="1"/>
      <c r="E109" s="9" t="s">
        <v>36</v>
      </c>
      <c r="F109" s="9" t="s">
        <v>46</v>
      </c>
      <c r="G109" s="9" t="s">
        <v>48</v>
      </c>
      <c r="H109" s="9" t="s">
        <v>10</v>
      </c>
      <c r="I109" s="9" t="s">
        <v>55</v>
      </c>
      <c r="J109" s="10" t="s">
        <v>64</v>
      </c>
      <c r="K109" s="8">
        <v>1899</v>
      </c>
      <c r="L109" s="8">
        <v>20</v>
      </c>
      <c r="M109" s="8"/>
      <c r="N109" s="8">
        <f>+VENTAS[[#This Row],[PRECIO]]*VENTAS[[#This Row],[UNIDADES]]</f>
        <v>37980</v>
      </c>
      <c r="O109" s="8">
        <v>0</v>
      </c>
      <c r="P109" s="5">
        <f>+VENTAS[[#This Row],[DESCUENTO]]/VENTAS[[#This Row],[VENTA BRUTA]]</f>
        <v>0</v>
      </c>
      <c r="Q109" s="8">
        <f>+VENTAS[[#This Row],[VENTA BRUTA]]-VENTAS[[#This Row],[DESCUENTO]]</f>
        <v>37980</v>
      </c>
      <c r="R109" s="8">
        <v>5</v>
      </c>
      <c r="S109" s="8">
        <f>+VENTAS[[#This Row],[UNIDADES]]*VENTAS[[#This Row],[C/U]]</f>
        <v>9495</v>
      </c>
      <c r="T109" s="8">
        <f>+VENTAS[[#This Row],[VENTA NETA]]-VENTAS[[#This Row],[COSTO TOTAL]]</f>
        <v>28485</v>
      </c>
      <c r="U109" s="5">
        <f>+VENTAS[[#This Row],[MARGEN]]/VENTAS[[#This Row],[VENTA NETA]]</f>
        <v>0.75</v>
      </c>
      <c r="V109" s="1" t="s">
        <v>5</v>
      </c>
      <c r="W109" s="1"/>
      <c r="X109" s="11" t="s">
        <v>32</v>
      </c>
      <c r="Y109" s="5"/>
      <c r="Z109" s="6" t="str">
        <f>+TEXT(VENTAS[[#This Row],[FECHA]],"MMM")</f>
        <v>Jun</v>
      </c>
      <c r="AA109" s="6" t="str">
        <f>+TEXT(VENTAS[[#This Row],[FECHA]],"yyyy")</f>
        <v>2014</v>
      </c>
      <c r="AB109" s="6" t="str">
        <f>+INDEX(PRODUCTO[],MATCH(VENTAS[[#This Row],[PRODUCTO]],PRODUCTO[PRODUCTO],0),3)</f>
        <v>INFANTIL</v>
      </c>
    </row>
    <row r="110" spans="1:28" x14ac:dyDescent="0.2">
      <c r="A110" s="2">
        <v>41671</v>
      </c>
      <c r="B110" s="20">
        <v>71</v>
      </c>
      <c r="C110" s="1"/>
      <c r="D110" s="1"/>
      <c r="E110" s="9" t="s">
        <v>36</v>
      </c>
      <c r="F110" s="9" t="s">
        <v>46</v>
      </c>
      <c r="G110" s="9" t="s">
        <v>48</v>
      </c>
      <c r="H110" s="9" t="s">
        <v>2</v>
      </c>
      <c r="I110" s="9" t="s">
        <v>55</v>
      </c>
      <c r="J110" s="10" t="s">
        <v>64</v>
      </c>
      <c r="K110" s="8">
        <v>292</v>
      </c>
      <c r="L110" s="8">
        <v>20</v>
      </c>
      <c r="M110" s="8"/>
      <c r="N110" s="8">
        <f>+VENTAS[[#This Row],[PRECIO]]*VENTAS[[#This Row],[UNIDADES]]</f>
        <v>5840</v>
      </c>
      <c r="O110" s="8">
        <v>0</v>
      </c>
      <c r="P110" s="5">
        <f>+VENTAS[[#This Row],[DESCUENTO]]/VENTAS[[#This Row],[VENTA BRUTA]]</f>
        <v>0</v>
      </c>
      <c r="Q110" s="8">
        <f>+VENTAS[[#This Row],[VENTA BRUTA]]-VENTAS[[#This Row],[DESCUENTO]]</f>
        <v>5840</v>
      </c>
      <c r="R110" s="8">
        <v>10</v>
      </c>
      <c r="S110" s="8">
        <f>+VENTAS[[#This Row],[UNIDADES]]*VENTAS[[#This Row],[C/U]]</f>
        <v>2920</v>
      </c>
      <c r="T110" s="8">
        <f>+VENTAS[[#This Row],[VENTA NETA]]-VENTAS[[#This Row],[COSTO TOTAL]]</f>
        <v>2920</v>
      </c>
      <c r="U110" s="5">
        <f>+VENTAS[[#This Row],[MARGEN]]/VENTAS[[#This Row],[VENTA NETA]]</f>
        <v>0.5</v>
      </c>
      <c r="V110" s="1" t="s">
        <v>3</v>
      </c>
      <c r="W110" s="1"/>
      <c r="X110" s="11" t="s">
        <v>32</v>
      </c>
      <c r="Y110" s="5"/>
      <c r="Z110" s="6" t="str">
        <f>+TEXT(VENTAS[[#This Row],[FECHA]],"MMM")</f>
        <v>Feb</v>
      </c>
      <c r="AA110" s="6" t="str">
        <f>+TEXT(VENTAS[[#This Row],[FECHA]],"yyyy")</f>
        <v>2014</v>
      </c>
      <c r="AB110" s="6" t="str">
        <f>+INDEX(PRODUCTO[],MATCH(VENTAS[[#This Row],[PRODUCTO]],PRODUCTO[PRODUCTO],0),3)</f>
        <v>MAQUILLAJE</v>
      </c>
    </row>
    <row r="111" spans="1:28" x14ac:dyDescent="0.2">
      <c r="A111" s="2">
        <v>41974</v>
      </c>
      <c r="B111" s="20">
        <v>72</v>
      </c>
      <c r="C111" s="1"/>
      <c r="D111" s="1"/>
      <c r="E111" s="9" t="s">
        <v>36</v>
      </c>
      <c r="F111" s="9" t="s">
        <v>46</v>
      </c>
      <c r="G111" s="9" t="s">
        <v>48</v>
      </c>
      <c r="H111" s="9" t="s">
        <v>2</v>
      </c>
      <c r="I111" s="9" t="s">
        <v>55</v>
      </c>
      <c r="J111" s="10" t="s">
        <v>64</v>
      </c>
      <c r="K111" s="8">
        <v>1817</v>
      </c>
      <c r="L111" s="8">
        <v>20</v>
      </c>
      <c r="M111" s="8"/>
      <c r="N111" s="8">
        <f>+VENTAS[[#This Row],[PRECIO]]*VENTAS[[#This Row],[UNIDADES]]</f>
        <v>36340</v>
      </c>
      <c r="O111" s="8">
        <v>0</v>
      </c>
      <c r="P111" s="5">
        <f>+VENTAS[[#This Row],[DESCUENTO]]/VENTAS[[#This Row],[VENTA BRUTA]]</f>
        <v>0</v>
      </c>
      <c r="Q111" s="8">
        <f>+VENTAS[[#This Row],[VENTA BRUTA]]-VENTAS[[#This Row],[DESCUENTO]]</f>
        <v>36340</v>
      </c>
      <c r="R111" s="8">
        <v>10</v>
      </c>
      <c r="S111" s="8">
        <f>+VENTAS[[#This Row],[UNIDADES]]*VENTAS[[#This Row],[C/U]]</f>
        <v>18170</v>
      </c>
      <c r="T111" s="8">
        <f>+VENTAS[[#This Row],[VENTA NETA]]-VENTAS[[#This Row],[COSTO TOTAL]]</f>
        <v>18170</v>
      </c>
      <c r="U111" s="5">
        <f>+VENTAS[[#This Row],[MARGEN]]/VENTAS[[#This Row],[VENTA NETA]]</f>
        <v>0.5</v>
      </c>
      <c r="V111" s="1" t="s">
        <v>3</v>
      </c>
      <c r="W111" s="1"/>
      <c r="X111" s="11" t="s">
        <v>32</v>
      </c>
      <c r="Y111" s="5"/>
      <c r="Z111" s="6" t="str">
        <f>+TEXT(VENTAS[[#This Row],[FECHA]],"MMM")</f>
        <v>Dic</v>
      </c>
      <c r="AA111" s="6" t="str">
        <f>+TEXT(VENTAS[[#This Row],[FECHA]],"yyyy")</f>
        <v>2014</v>
      </c>
      <c r="AB111" s="6" t="str">
        <f>+INDEX(PRODUCTO[],MATCH(VENTAS[[#This Row],[PRODUCTO]],PRODUCTO[PRODUCTO],0),3)</f>
        <v>MAQUILLAJE</v>
      </c>
    </row>
    <row r="112" spans="1:28" x14ac:dyDescent="0.2">
      <c r="A112" s="2">
        <v>41974</v>
      </c>
      <c r="B112" s="20">
        <v>73</v>
      </c>
      <c r="C112" s="1"/>
      <c r="D112" s="1"/>
      <c r="E112" s="9" t="s">
        <v>36</v>
      </c>
      <c r="F112" s="9" t="s">
        <v>46</v>
      </c>
      <c r="G112" s="9" t="s">
        <v>48</v>
      </c>
      <c r="H112" s="9" t="s">
        <v>6</v>
      </c>
      <c r="I112" s="9" t="s">
        <v>55</v>
      </c>
      <c r="J112" s="10" t="s">
        <v>64</v>
      </c>
      <c r="K112" s="8">
        <v>1817</v>
      </c>
      <c r="L112" s="8">
        <v>20</v>
      </c>
      <c r="M112" s="8"/>
      <c r="N112" s="8">
        <f>+VENTAS[[#This Row],[PRECIO]]*VENTAS[[#This Row],[UNIDADES]]</f>
        <v>36340</v>
      </c>
      <c r="O112" s="8">
        <v>0</v>
      </c>
      <c r="P112" s="5">
        <f>+VENTAS[[#This Row],[DESCUENTO]]/VENTAS[[#This Row],[VENTA BRUTA]]</f>
        <v>0</v>
      </c>
      <c r="Q112" s="8">
        <f>+VENTAS[[#This Row],[VENTA BRUTA]]-VENTAS[[#This Row],[DESCUENTO]]</f>
        <v>36340</v>
      </c>
      <c r="R112" s="8">
        <v>250</v>
      </c>
      <c r="S112" s="8">
        <f>+VENTAS[[#This Row],[UNIDADES]]*VENTAS[[#This Row],[C/U]]</f>
        <v>454250</v>
      </c>
      <c r="T112" s="8">
        <f>+VENTAS[[#This Row],[VENTA NETA]]-VENTAS[[#This Row],[COSTO TOTAL]]</f>
        <v>-417910</v>
      </c>
      <c r="U112" s="5">
        <f>+VENTAS[[#This Row],[MARGEN]]/VENTAS[[#This Row],[VENTA NETA]]</f>
        <v>-11.5</v>
      </c>
      <c r="V112" s="1" t="s">
        <v>3</v>
      </c>
      <c r="W112" s="1"/>
      <c r="X112" s="11" t="s">
        <v>32</v>
      </c>
      <c r="Y112" s="5"/>
      <c r="Z112" s="6" t="str">
        <f>+TEXT(VENTAS[[#This Row],[FECHA]],"MMM")</f>
        <v>Dic</v>
      </c>
      <c r="AA112" s="6" t="str">
        <f>+TEXT(VENTAS[[#This Row],[FECHA]],"yyyy")</f>
        <v>2014</v>
      </c>
      <c r="AB112" s="6" t="str">
        <f>+INDEX(PRODUCTO[],MATCH(VENTAS[[#This Row],[PRODUCTO]],PRODUCTO[PRODUCTO],0),3)</f>
        <v>VESTIR</v>
      </c>
    </row>
    <row r="113" spans="1:28" x14ac:dyDescent="0.2">
      <c r="A113" s="2">
        <v>41791</v>
      </c>
      <c r="B113" s="20">
        <v>74</v>
      </c>
      <c r="C113" s="1"/>
      <c r="D113" s="1"/>
      <c r="E113" s="9" t="s">
        <v>36</v>
      </c>
      <c r="F113" s="9" t="s">
        <v>46</v>
      </c>
      <c r="G113" s="9" t="s">
        <v>48</v>
      </c>
      <c r="H113" s="9" t="s">
        <v>7</v>
      </c>
      <c r="I113" s="9" t="s">
        <v>55</v>
      </c>
      <c r="J113" s="10" t="s">
        <v>64</v>
      </c>
      <c r="K113" s="8">
        <v>1899</v>
      </c>
      <c r="L113" s="8">
        <v>20</v>
      </c>
      <c r="M113" s="8"/>
      <c r="N113" s="8">
        <f>+VENTAS[[#This Row],[PRECIO]]*VENTAS[[#This Row],[UNIDADES]]</f>
        <v>37980</v>
      </c>
      <c r="O113" s="8">
        <v>0</v>
      </c>
      <c r="P113" s="5">
        <f>+VENTAS[[#This Row],[DESCUENTO]]/VENTAS[[#This Row],[VENTA BRUTA]]</f>
        <v>0</v>
      </c>
      <c r="Q113" s="8">
        <f>+VENTAS[[#This Row],[VENTA BRUTA]]-VENTAS[[#This Row],[DESCUENTO]]</f>
        <v>37980</v>
      </c>
      <c r="R113" s="8">
        <v>260</v>
      </c>
      <c r="S113" s="8">
        <f>+VENTAS[[#This Row],[UNIDADES]]*VENTAS[[#This Row],[C/U]]</f>
        <v>493740</v>
      </c>
      <c r="T113" s="8">
        <f>+VENTAS[[#This Row],[VENTA NETA]]-VENTAS[[#This Row],[COSTO TOTAL]]</f>
        <v>-455760</v>
      </c>
      <c r="U113" s="5">
        <f>+VENTAS[[#This Row],[MARGEN]]/VENTAS[[#This Row],[VENTA NETA]]</f>
        <v>-12</v>
      </c>
      <c r="V113" s="1" t="s">
        <v>5</v>
      </c>
      <c r="W113" s="1"/>
      <c r="X113" s="11" t="s">
        <v>32</v>
      </c>
      <c r="Y113" s="5"/>
      <c r="Z113" s="6" t="str">
        <f>+TEXT(VENTAS[[#This Row],[FECHA]],"MMM")</f>
        <v>Jun</v>
      </c>
      <c r="AA113" s="6" t="str">
        <f>+TEXT(VENTAS[[#This Row],[FECHA]],"yyyy")</f>
        <v>2014</v>
      </c>
      <c r="AB113" s="6" t="str">
        <f>+INDEX(PRODUCTO[],MATCH(VENTAS[[#This Row],[PRODUCTO]],PRODUCTO[PRODUCTO],0),3)</f>
        <v>ZAPATERIA</v>
      </c>
    </row>
    <row r="114" spans="1:28" x14ac:dyDescent="0.2">
      <c r="A114" s="2">
        <v>41821</v>
      </c>
      <c r="B114" s="20">
        <v>75</v>
      </c>
      <c r="C114" s="1"/>
      <c r="D114" s="1"/>
      <c r="E114" s="9" t="s">
        <v>36</v>
      </c>
      <c r="F114" s="9" t="s">
        <v>46</v>
      </c>
      <c r="G114" s="9" t="s">
        <v>48</v>
      </c>
      <c r="H114" s="9" t="s">
        <v>10</v>
      </c>
      <c r="I114" s="9" t="s">
        <v>55</v>
      </c>
      <c r="J114" s="10" t="s">
        <v>64</v>
      </c>
      <c r="K114" s="8">
        <v>1375.5</v>
      </c>
      <c r="L114" s="8">
        <v>20</v>
      </c>
      <c r="M114" s="8"/>
      <c r="N114" s="8">
        <f>+VENTAS[[#This Row],[PRECIO]]*VENTAS[[#This Row],[UNIDADES]]</f>
        <v>27510</v>
      </c>
      <c r="O114" s="8">
        <v>275.10000000000002</v>
      </c>
      <c r="P114" s="5">
        <f>+VENTAS[[#This Row],[DESCUENTO]]/VENTAS[[#This Row],[VENTA BRUTA]]</f>
        <v>0.01</v>
      </c>
      <c r="Q114" s="8">
        <f>+VENTAS[[#This Row],[VENTA BRUTA]]-VENTAS[[#This Row],[DESCUENTO]]</f>
        <v>27234.9</v>
      </c>
      <c r="R114" s="8">
        <v>5</v>
      </c>
      <c r="S114" s="8">
        <f>+VENTAS[[#This Row],[UNIDADES]]*VENTAS[[#This Row],[C/U]]</f>
        <v>6877.5</v>
      </c>
      <c r="T114" s="8">
        <f>+VENTAS[[#This Row],[VENTA NETA]]-VENTAS[[#This Row],[COSTO TOTAL]]</f>
        <v>20357.400000000001</v>
      </c>
      <c r="U114" s="5">
        <f>+VENTAS[[#This Row],[MARGEN]]/VENTAS[[#This Row],[VENTA NETA]]</f>
        <v>0.74747474747474751</v>
      </c>
      <c r="V114" s="1" t="s">
        <v>5</v>
      </c>
      <c r="W114" s="1"/>
      <c r="X114" s="11" t="s">
        <v>32</v>
      </c>
      <c r="Y114" s="5"/>
      <c r="Z114" s="6" t="str">
        <f>+TEXT(VENTAS[[#This Row],[FECHA]],"MMM")</f>
        <v>Jul</v>
      </c>
      <c r="AA114" s="6" t="str">
        <f>+TEXT(VENTAS[[#This Row],[FECHA]],"yyyy")</f>
        <v>2014</v>
      </c>
      <c r="AB114" s="6" t="str">
        <f>+INDEX(PRODUCTO[],MATCH(VENTAS[[#This Row],[PRODUCTO]],PRODUCTO[PRODUCTO],0),3)</f>
        <v>INFANTIL</v>
      </c>
    </row>
    <row r="115" spans="1:28" x14ac:dyDescent="0.2">
      <c r="A115" s="2">
        <v>41730</v>
      </c>
      <c r="B115" s="20">
        <v>76</v>
      </c>
      <c r="C115" s="1"/>
      <c r="D115" s="1"/>
      <c r="E115" s="9" t="s">
        <v>36</v>
      </c>
      <c r="F115" s="9" t="s">
        <v>46</v>
      </c>
      <c r="G115" s="9" t="s">
        <v>48</v>
      </c>
      <c r="H115" s="9" t="s">
        <v>4</v>
      </c>
      <c r="I115" s="9" t="s">
        <v>55</v>
      </c>
      <c r="J115" s="10" t="s">
        <v>64</v>
      </c>
      <c r="K115" s="8">
        <v>3864</v>
      </c>
      <c r="L115" s="8">
        <v>20</v>
      </c>
      <c r="M115" s="8"/>
      <c r="N115" s="8">
        <f>+VENTAS[[#This Row],[PRECIO]]*VENTAS[[#This Row],[UNIDADES]]</f>
        <v>77280</v>
      </c>
      <c r="O115" s="8">
        <v>772.8</v>
      </c>
      <c r="P115" s="5">
        <f>+VENTAS[[#This Row],[DESCUENTO]]/VENTAS[[#This Row],[VENTA BRUTA]]</f>
        <v>0.01</v>
      </c>
      <c r="Q115" s="8">
        <f>+VENTAS[[#This Row],[VENTA BRUTA]]-VENTAS[[#This Row],[DESCUENTO]]</f>
        <v>76507.199999999997</v>
      </c>
      <c r="R115" s="8">
        <v>120</v>
      </c>
      <c r="S115" s="8">
        <f>+VENTAS[[#This Row],[UNIDADES]]*VENTAS[[#This Row],[C/U]]</f>
        <v>463680</v>
      </c>
      <c r="T115" s="8">
        <f>+VENTAS[[#This Row],[VENTA NETA]]-VENTAS[[#This Row],[COSTO TOTAL]]</f>
        <v>-387172.8</v>
      </c>
      <c r="U115" s="5">
        <f>+VENTAS[[#This Row],[MARGEN]]/VENTAS[[#This Row],[VENTA NETA]]</f>
        <v>-5.0606060606060606</v>
      </c>
      <c r="V115" s="1" t="s">
        <v>5</v>
      </c>
      <c r="W115" s="1"/>
      <c r="X115" s="11" t="s">
        <v>32</v>
      </c>
      <c r="Y115" s="5"/>
      <c r="Z115" s="6" t="str">
        <f>+TEXT(VENTAS[[#This Row],[FECHA]],"MMM")</f>
        <v>Abr</v>
      </c>
      <c r="AA115" s="6" t="str">
        <f>+TEXT(VENTAS[[#This Row],[FECHA]],"yyyy")</f>
        <v>2014</v>
      </c>
      <c r="AB115" s="6" t="str">
        <f>+INDEX(PRODUCTO[],MATCH(VENTAS[[#This Row],[PRODUCTO]],PRODUCTO[PRODUCTO],0),3)</f>
        <v>HOGAR</v>
      </c>
    </row>
    <row r="116" spans="1:28" x14ac:dyDescent="0.2">
      <c r="A116" s="2">
        <v>41913</v>
      </c>
      <c r="B116" s="20">
        <v>77</v>
      </c>
      <c r="C116" s="1"/>
      <c r="D116" s="1"/>
      <c r="E116" s="9" t="s">
        <v>36</v>
      </c>
      <c r="F116" s="9" t="s">
        <v>46</v>
      </c>
      <c r="G116" s="9" t="s">
        <v>48</v>
      </c>
      <c r="H116" s="9" t="s">
        <v>10</v>
      </c>
      <c r="I116" s="9" t="s">
        <v>55</v>
      </c>
      <c r="J116" s="10" t="s">
        <v>64</v>
      </c>
      <c r="K116" s="8">
        <v>1566</v>
      </c>
      <c r="L116" s="8">
        <v>20</v>
      </c>
      <c r="M116" s="8"/>
      <c r="N116" s="8">
        <f>+VENTAS[[#This Row],[PRECIO]]*VENTAS[[#This Row],[UNIDADES]]</f>
        <v>31320</v>
      </c>
      <c r="O116" s="8">
        <v>626.4</v>
      </c>
      <c r="P116" s="5">
        <f>+VENTAS[[#This Row],[DESCUENTO]]/VENTAS[[#This Row],[VENTA BRUTA]]</f>
        <v>0.02</v>
      </c>
      <c r="Q116" s="8">
        <f>+VENTAS[[#This Row],[VENTA BRUTA]]-VENTAS[[#This Row],[DESCUENTO]]</f>
        <v>30693.599999999999</v>
      </c>
      <c r="R116" s="8">
        <v>5</v>
      </c>
      <c r="S116" s="8">
        <f>+VENTAS[[#This Row],[UNIDADES]]*VENTAS[[#This Row],[C/U]]</f>
        <v>7830</v>
      </c>
      <c r="T116" s="8">
        <f>+VENTAS[[#This Row],[VENTA NETA]]-VENTAS[[#This Row],[COSTO TOTAL]]</f>
        <v>22863.599999999999</v>
      </c>
      <c r="U116" s="5">
        <f>+VENTAS[[#This Row],[MARGEN]]/VENTAS[[#This Row],[VENTA NETA]]</f>
        <v>0.74489795918367341</v>
      </c>
      <c r="V116" s="1" t="s">
        <v>9</v>
      </c>
      <c r="W116" s="1"/>
      <c r="X116" s="11" t="s">
        <v>32</v>
      </c>
      <c r="Y116" s="5"/>
      <c r="Z116" s="6" t="str">
        <f>+TEXT(VENTAS[[#This Row],[FECHA]],"MMM")</f>
        <v>Oct</v>
      </c>
      <c r="AA116" s="6" t="str">
        <f>+TEXT(VENTAS[[#This Row],[FECHA]],"yyyy")</f>
        <v>2014</v>
      </c>
      <c r="AB116" s="6" t="str">
        <f>+INDEX(PRODUCTO[],MATCH(VENTAS[[#This Row],[PRODUCTO]],PRODUCTO[PRODUCTO],0),3)</f>
        <v>INFANTIL</v>
      </c>
    </row>
    <row r="117" spans="1:28" x14ac:dyDescent="0.2">
      <c r="A117" s="2">
        <v>41913</v>
      </c>
      <c r="B117" s="20">
        <v>78</v>
      </c>
      <c r="C117" s="1"/>
      <c r="D117" s="1"/>
      <c r="E117" s="9" t="s">
        <v>36</v>
      </c>
      <c r="F117" s="9" t="s">
        <v>46</v>
      </c>
      <c r="G117" s="9" t="s">
        <v>48</v>
      </c>
      <c r="H117" s="9" t="s">
        <v>4</v>
      </c>
      <c r="I117" s="9" t="s">
        <v>55</v>
      </c>
      <c r="J117" s="10" t="s">
        <v>64</v>
      </c>
      <c r="K117" s="8">
        <v>1566</v>
      </c>
      <c r="L117" s="8">
        <v>20</v>
      </c>
      <c r="M117" s="8"/>
      <c r="N117" s="8">
        <f>+VENTAS[[#This Row],[PRECIO]]*VENTAS[[#This Row],[UNIDADES]]</f>
        <v>31320</v>
      </c>
      <c r="O117" s="8">
        <v>626.4</v>
      </c>
      <c r="P117" s="5">
        <f>+VENTAS[[#This Row],[DESCUENTO]]/VENTAS[[#This Row],[VENTA BRUTA]]</f>
        <v>0.02</v>
      </c>
      <c r="Q117" s="8">
        <f>+VENTAS[[#This Row],[VENTA BRUTA]]-VENTAS[[#This Row],[DESCUENTO]]</f>
        <v>30693.599999999999</v>
      </c>
      <c r="R117" s="8">
        <v>120</v>
      </c>
      <c r="S117" s="8">
        <f>+VENTAS[[#This Row],[UNIDADES]]*VENTAS[[#This Row],[C/U]]</f>
        <v>187920</v>
      </c>
      <c r="T117" s="8">
        <f>+VENTAS[[#This Row],[VENTA NETA]]-VENTAS[[#This Row],[COSTO TOTAL]]</f>
        <v>-157226.4</v>
      </c>
      <c r="U117" s="5">
        <f>+VENTAS[[#This Row],[MARGEN]]/VENTAS[[#This Row],[VENTA NETA]]</f>
        <v>-5.1224489795918364</v>
      </c>
      <c r="V117" s="1" t="s">
        <v>9</v>
      </c>
      <c r="W117" s="1"/>
      <c r="X117" s="11" t="s">
        <v>32</v>
      </c>
      <c r="Y117" s="5"/>
      <c r="Z117" s="6" t="str">
        <f>+TEXT(VENTAS[[#This Row],[FECHA]],"MMM")</f>
        <v>Oct</v>
      </c>
      <c r="AA117" s="6" t="str">
        <f>+TEXT(VENTAS[[#This Row],[FECHA]],"yyyy")</f>
        <v>2014</v>
      </c>
      <c r="AB117" s="6" t="str">
        <f>+INDEX(PRODUCTO[],MATCH(VENTAS[[#This Row],[PRODUCTO]],PRODUCTO[PRODUCTO],0),3)</f>
        <v>HOGAR</v>
      </c>
    </row>
    <row r="118" spans="1:28" x14ac:dyDescent="0.2">
      <c r="A118" s="2">
        <v>41609</v>
      </c>
      <c r="B118" s="20">
        <v>79</v>
      </c>
      <c r="C118" s="1"/>
      <c r="D118" s="1"/>
      <c r="E118" s="9" t="s">
        <v>36</v>
      </c>
      <c r="F118" s="9" t="s">
        <v>46</v>
      </c>
      <c r="G118" s="9" t="s">
        <v>48</v>
      </c>
      <c r="H118" s="9" t="s">
        <v>4</v>
      </c>
      <c r="I118" s="9" t="s">
        <v>55</v>
      </c>
      <c r="J118" s="10" t="s">
        <v>64</v>
      </c>
      <c r="K118" s="8">
        <v>544</v>
      </c>
      <c r="L118" s="8">
        <v>20</v>
      </c>
      <c r="M118" s="8"/>
      <c r="N118" s="8">
        <f>+VENTAS[[#This Row],[PRECIO]]*VENTAS[[#This Row],[UNIDADES]]</f>
        <v>10880</v>
      </c>
      <c r="O118" s="8">
        <v>217.6</v>
      </c>
      <c r="P118" s="5">
        <f>+VENTAS[[#This Row],[DESCUENTO]]/VENTAS[[#This Row],[VENTA BRUTA]]</f>
        <v>0.02</v>
      </c>
      <c r="Q118" s="8">
        <f>+VENTAS[[#This Row],[VENTA BRUTA]]-VENTAS[[#This Row],[DESCUENTO]]</f>
        <v>10662.4</v>
      </c>
      <c r="R118" s="8">
        <v>120</v>
      </c>
      <c r="S118" s="8">
        <f>+VENTAS[[#This Row],[UNIDADES]]*VENTAS[[#This Row],[C/U]]</f>
        <v>65280</v>
      </c>
      <c r="T118" s="8">
        <f>+VENTAS[[#This Row],[VENTA NETA]]-VENTAS[[#This Row],[COSTO TOTAL]]</f>
        <v>-54617.599999999999</v>
      </c>
      <c r="U118" s="5">
        <f>+VENTAS[[#This Row],[MARGEN]]/VENTAS[[#This Row],[VENTA NETA]]</f>
        <v>-5.1224489795918364</v>
      </c>
      <c r="V118" s="1" t="s">
        <v>8</v>
      </c>
      <c r="W118" s="1"/>
      <c r="X118" s="11" t="s">
        <v>32</v>
      </c>
      <c r="Y118" s="5"/>
      <c r="Z118" s="6" t="str">
        <f>+TEXT(VENTAS[[#This Row],[FECHA]],"MMM")</f>
        <v>Dic</v>
      </c>
      <c r="AA118" s="6" t="str">
        <f>+TEXT(VENTAS[[#This Row],[FECHA]],"yyyy")</f>
        <v>2013</v>
      </c>
      <c r="AB118" s="6" t="str">
        <f>+INDEX(PRODUCTO[],MATCH(VENTAS[[#This Row],[PRODUCTO]],PRODUCTO[PRODUCTO],0),3)</f>
        <v>HOGAR</v>
      </c>
    </row>
    <row r="119" spans="1:28" x14ac:dyDescent="0.2">
      <c r="A119" s="2">
        <v>41944</v>
      </c>
      <c r="B119" s="20">
        <v>80</v>
      </c>
      <c r="C119" s="1"/>
      <c r="D119" s="1"/>
      <c r="E119" s="9" t="s">
        <v>36</v>
      </c>
      <c r="F119" s="9" t="s">
        <v>46</v>
      </c>
      <c r="G119" s="9" t="s">
        <v>48</v>
      </c>
      <c r="H119" s="9" t="s">
        <v>7</v>
      </c>
      <c r="I119" s="9" t="s">
        <v>55</v>
      </c>
      <c r="J119" s="10" t="s">
        <v>64</v>
      </c>
      <c r="K119" s="8">
        <v>1236</v>
      </c>
      <c r="L119" s="8">
        <v>20</v>
      </c>
      <c r="M119" s="8"/>
      <c r="N119" s="8">
        <f>+VENTAS[[#This Row],[PRECIO]]*VENTAS[[#This Row],[UNIDADES]]</f>
        <v>24720</v>
      </c>
      <c r="O119" s="8">
        <v>494.4</v>
      </c>
      <c r="P119" s="5">
        <f>+VENTAS[[#This Row],[DESCUENTO]]/VENTAS[[#This Row],[VENTA BRUTA]]</f>
        <v>0.02</v>
      </c>
      <c r="Q119" s="8">
        <f>+VENTAS[[#This Row],[VENTA BRUTA]]-VENTAS[[#This Row],[DESCUENTO]]</f>
        <v>24225.599999999999</v>
      </c>
      <c r="R119" s="8">
        <v>260</v>
      </c>
      <c r="S119" s="8">
        <f>+VENTAS[[#This Row],[UNIDADES]]*VENTAS[[#This Row],[C/U]]</f>
        <v>321360</v>
      </c>
      <c r="T119" s="8">
        <f>+VENTAS[[#This Row],[VENTA NETA]]-VENTAS[[#This Row],[COSTO TOTAL]]</f>
        <v>-297134.40000000002</v>
      </c>
      <c r="U119" s="5">
        <f>+VENTAS[[#This Row],[MARGEN]]/VENTAS[[#This Row],[VENTA NETA]]</f>
        <v>-12.265306122448981</v>
      </c>
      <c r="V119" s="1" t="s">
        <v>9</v>
      </c>
      <c r="W119" s="1"/>
      <c r="X119" s="11" t="s">
        <v>32</v>
      </c>
      <c r="Y119" s="5"/>
      <c r="Z119" s="6" t="str">
        <f>+TEXT(VENTAS[[#This Row],[FECHA]],"MMM")</f>
        <v>Nov</v>
      </c>
      <c r="AA119" s="6" t="str">
        <f>+TEXT(VENTAS[[#This Row],[FECHA]],"yyyy")</f>
        <v>2014</v>
      </c>
      <c r="AB119" s="6" t="str">
        <f>+INDEX(PRODUCTO[],MATCH(VENTAS[[#This Row],[PRODUCTO]],PRODUCTO[PRODUCTO],0),3)</f>
        <v>ZAPATERIA</v>
      </c>
    </row>
    <row r="120" spans="1:28" x14ac:dyDescent="0.2">
      <c r="A120" s="2">
        <v>41944</v>
      </c>
      <c r="B120" s="20">
        <v>81</v>
      </c>
      <c r="C120" s="1"/>
      <c r="D120" s="1"/>
      <c r="E120" s="9" t="s">
        <v>36</v>
      </c>
      <c r="F120" s="9" t="s">
        <v>46</v>
      </c>
      <c r="G120" s="9" t="s">
        <v>48</v>
      </c>
      <c r="H120" s="9" t="s">
        <v>7</v>
      </c>
      <c r="I120" s="9" t="s">
        <v>55</v>
      </c>
      <c r="J120" s="10" t="s">
        <v>64</v>
      </c>
      <c r="K120" s="8">
        <v>941</v>
      </c>
      <c r="L120" s="8">
        <v>20</v>
      </c>
      <c r="M120" s="8"/>
      <c r="N120" s="8">
        <f>+VENTAS[[#This Row],[PRECIO]]*VENTAS[[#This Row],[UNIDADES]]</f>
        <v>18820</v>
      </c>
      <c r="O120" s="8">
        <v>376.4</v>
      </c>
      <c r="P120" s="5">
        <f>+VENTAS[[#This Row],[DESCUENTO]]/VENTAS[[#This Row],[VENTA BRUTA]]</f>
        <v>0.02</v>
      </c>
      <c r="Q120" s="8">
        <f>+VENTAS[[#This Row],[VENTA BRUTA]]-VENTAS[[#This Row],[DESCUENTO]]</f>
        <v>18443.599999999999</v>
      </c>
      <c r="R120" s="8">
        <v>260</v>
      </c>
      <c r="S120" s="8">
        <f>+VENTAS[[#This Row],[UNIDADES]]*VENTAS[[#This Row],[C/U]]</f>
        <v>244660</v>
      </c>
      <c r="T120" s="8">
        <f>+VENTAS[[#This Row],[VENTA NETA]]-VENTAS[[#This Row],[COSTO TOTAL]]</f>
        <v>-226216.4</v>
      </c>
      <c r="U120" s="5">
        <f>+VENTAS[[#This Row],[MARGEN]]/VENTAS[[#This Row],[VENTA NETA]]</f>
        <v>-12.26530612244898</v>
      </c>
      <c r="V120" s="1" t="s">
        <v>5</v>
      </c>
      <c r="W120" s="1"/>
      <c r="X120" s="11" t="s">
        <v>32</v>
      </c>
      <c r="Y120" s="5"/>
      <c r="Z120" s="6" t="str">
        <f>+TEXT(VENTAS[[#This Row],[FECHA]],"MMM")</f>
        <v>Nov</v>
      </c>
      <c r="AA120" s="6" t="str">
        <f>+TEXT(VENTAS[[#This Row],[FECHA]],"yyyy")</f>
        <v>2014</v>
      </c>
      <c r="AB120" s="6" t="str">
        <f>+INDEX(PRODUCTO[],MATCH(VENTAS[[#This Row],[PRODUCTO]],PRODUCTO[PRODUCTO],0),3)</f>
        <v>ZAPATERIA</v>
      </c>
    </row>
    <row r="121" spans="1:28" x14ac:dyDescent="0.2">
      <c r="A121" s="2">
        <v>41730</v>
      </c>
      <c r="B121" s="20">
        <v>82</v>
      </c>
      <c r="C121" s="1"/>
      <c r="D121" s="1"/>
      <c r="E121" s="9" t="s">
        <v>36</v>
      </c>
      <c r="F121" s="9" t="s">
        <v>46</v>
      </c>
      <c r="G121" s="9" t="s">
        <v>48</v>
      </c>
      <c r="H121" s="9" t="s">
        <v>1</v>
      </c>
      <c r="I121" s="9" t="s">
        <v>55</v>
      </c>
      <c r="J121" s="10" t="s">
        <v>64</v>
      </c>
      <c r="K121" s="8">
        <v>2580</v>
      </c>
      <c r="L121" s="8">
        <v>20</v>
      </c>
      <c r="M121" s="8"/>
      <c r="N121" s="8">
        <f>+VENTAS[[#This Row],[PRECIO]]*VENTAS[[#This Row],[UNIDADES]]</f>
        <v>51600</v>
      </c>
      <c r="O121" s="8">
        <v>1548</v>
      </c>
      <c r="P121" s="5">
        <f>+VENTAS[[#This Row],[DESCUENTO]]/VENTAS[[#This Row],[VENTA BRUTA]]</f>
        <v>0.03</v>
      </c>
      <c r="Q121" s="8">
        <f>+VENTAS[[#This Row],[VENTA BRUTA]]-VENTAS[[#This Row],[DESCUENTO]]</f>
        <v>50052</v>
      </c>
      <c r="R121" s="8">
        <v>3</v>
      </c>
      <c r="S121" s="8">
        <f>+VENTAS[[#This Row],[UNIDADES]]*VENTAS[[#This Row],[C/U]]</f>
        <v>7740</v>
      </c>
      <c r="T121" s="8">
        <f>+VENTAS[[#This Row],[VENTA NETA]]-VENTAS[[#This Row],[COSTO TOTAL]]</f>
        <v>42312</v>
      </c>
      <c r="U121" s="5">
        <f>+VENTAS[[#This Row],[MARGEN]]/VENTAS[[#This Row],[VENTA NETA]]</f>
        <v>0.84536082474226804</v>
      </c>
      <c r="V121" s="1" t="s">
        <v>0</v>
      </c>
      <c r="W121" s="1"/>
      <c r="X121" s="11" t="s">
        <v>32</v>
      </c>
      <c r="Y121" s="5"/>
      <c r="Z121" s="6" t="str">
        <f>+TEXT(VENTAS[[#This Row],[FECHA]],"MMM")</f>
        <v>Abr</v>
      </c>
      <c r="AA121" s="6" t="str">
        <f>+TEXT(VENTAS[[#This Row],[FECHA]],"yyyy")</f>
        <v>2014</v>
      </c>
      <c r="AB121" s="6" t="str">
        <f>+INDEX(PRODUCTO[],MATCH(VENTAS[[#This Row],[PRODUCTO]],PRODUCTO[PRODUCTO],0),3)</f>
        <v>ELECTRO</v>
      </c>
    </row>
    <row r="122" spans="1:28" x14ac:dyDescent="0.2">
      <c r="A122" s="2">
        <v>41760</v>
      </c>
      <c r="B122" s="20">
        <v>83</v>
      </c>
      <c r="C122" s="1"/>
      <c r="D122" s="1"/>
      <c r="E122" s="9" t="s">
        <v>36</v>
      </c>
      <c r="F122" s="9" t="s">
        <v>46</v>
      </c>
      <c r="G122" s="9" t="s">
        <v>48</v>
      </c>
      <c r="H122" s="9" t="s">
        <v>1</v>
      </c>
      <c r="I122" s="9" t="s">
        <v>55</v>
      </c>
      <c r="J122" s="10" t="s">
        <v>64</v>
      </c>
      <c r="K122" s="8">
        <v>831</v>
      </c>
      <c r="L122" s="8">
        <v>20</v>
      </c>
      <c r="M122" s="8"/>
      <c r="N122" s="8">
        <f>+VENTAS[[#This Row],[PRECIO]]*VENTAS[[#This Row],[UNIDADES]]</f>
        <v>16620</v>
      </c>
      <c r="O122" s="8">
        <v>498.6</v>
      </c>
      <c r="P122" s="5">
        <f>+VENTAS[[#This Row],[DESCUENTO]]/VENTAS[[#This Row],[VENTA BRUTA]]</f>
        <v>3.0000000000000002E-2</v>
      </c>
      <c r="Q122" s="8">
        <f>+VENTAS[[#This Row],[VENTA BRUTA]]-VENTAS[[#This Row],[DESCUENTO]]</f>
        <v>16121.4</v>
      </c>
      <c r="R122" s="8">
        <v>3</v>
      </c>
      <c r="S122" s="8">
        <f>+VENTAS[[#This Row],[UNIDADES]]*VENTAS[[#This Row],[C/U]]</f>
        <v>2493</v>
      </c>
      <c r="T122" s="8">
        <f>+VENTAS[[#This Row],[VENTA NETA]]-VENTAS[[#This Row],[COSTO TOTAL]]</f>
        <v>13628.4</v>
      </c>
      <c r="U122" s="5">
        <f>+VENTAS[[#This Row],[MARGEN]]/VENTAS[[#This Row],[VENTA NETA]]</f>
        <v>0.84536082474226804</v>
      </c>
      <c r="V122" s="1" t="s">
        <v>3</v>
      </c>
      <c r="W122" s="1"/>
      <c r="X122" s="11" t="s">
        <v>32</v>
      </c>
      <c r="Y122" s="5"/>
      <c r="Z122" s="6" t="str">
        <f>+TEXT(VENTAS[[#This Row],[FECHA]],"MMM")</f>
        <v>May</v>
      </c>
      <c r="AA122" s="6" t="str">
        <f>+TEXT(VENTAS[[#This Row],[FECHA]],"yyyy")</f>
        <v>2014</v>
      </c>
      <c r="AB122" s="6" t="str">
        <f>+INDEX(PRODUCTO[],MATCH(VENTAS[[#This Row],[PRODUCTO]],PRODUCTO[PRODUCTO],0),3)</f>
        <v>ELECTRO</v>
      </c>
    </row>
    <row r="123" spans="1:28" x14ac:dyDescent="0.2">
      <c r="A123" s="2">
        <v>41730</v>
      </c>
      <c r="B123" s="20">
        <v>84</v>
      </c>
      <c r="C123" s="1"/>
      <c r="D123" s="1"/>
      <c r="E123" s="9" t="s">
        <v>36</v>
      </c>
      <c r="F123" s="9" t="s">
        <v>47</v>
      </c>
      <c r="G123" s="9" t="s">
        <v>48</v>
      </c>
      <c r="H123" s="9" t="s">
        <v>4</v>
      </c>
      <c r="I123" s="9" t="s">
        <v>55</v>
      </c>
      <c r="J123" s="10" t="s">
        <v>64</v>
      </c>
      <c r="K123" s="8">
        <v>3850.5</v>
      </c>
      <c r="L123" s="8">
        <v>20</v>
      </c>
      <c r="M123" s="8"/>
      <c r="N123" s="8">
        <f>+VENTAS[[#This Row],[PRECIO]]*VENTAS[[#This Row],[UNIDADES]]</f>
        <v>77010</v>
      </c>
      <c r="O123" s="8">
        <v>2310.3000000000002</v>
      </c>
      <c r="P123" s="5">
        <f>+VENTAS[[#This Row],[DESCUENTO]]/VENTAS[[#This Row],[VENTA BRUTA]]</f>
        <v>3.0000000000000002E-2</v>
      </c>
      <c r="Q123" s="8">
        <f>+VENTAS[[#This Row],[VENTA BRUTA]]-VENTAS[[#This Row],[DESCUENTO]]</f>
        <v>74699.7</v>
      </c>
      <c r="R123" s="8">
        <v>120</v>
      </c>
      <c r="S123" s="8">
        <f>+VENTAS[[#This Row],[UNIDADES]]*VENTAS[[#This Row],[C/U]]</f>
        <v>462060</v>
      </c>
      <c r="T123" s="8">
        <f>+VENTAS[[#This Row],[VENTA NETA]]-VENTAS[[#This Row],[COSTO TOTAL]]</f>
        <v>-387360.3</v>
      </c>
      <c r="U123" s="5">
        <f>+VENTAS[[#This Row],[MARGEN]]/VENTAS[[#This Row],[VENTA NETA]]</f>
        <v>-5.1855670103092786</v>
      </c>
      <c r="V123" s="1" t="s">
        <v>3</v>
      </c>
      <c r="W123" s="1"/>
      <c r="X123" s="11" t="s">
        <v>32</v>
      </c>
      <c r="Y123" s="5"/>
      <c r="Z123" s="6" t="str">
        <f>+TEXT(VENTAS[[#This Row],[FECHA]],"MMM")</f>
        <v>Abr</v>
      </c>
      <c r="AA123" s="6" t="str">
        <f>+TEXT(VENTAS[[#This Row],[FECHA]],"yyyy")</f>
        <v>2014</v>
      </c>
      <c r="AB123" s="6" t="str">
        <f>+INDEX(PRODUCTO[],MATCH(VENTAS[[#This Row],[PRODUCTO]],PRODUCTO[PRODUCTO],0),3)</f>
        <v>HOGAR</v>
      </c>
    </row>
    <row r="124" spans="1:28" x14ac:dyDescent="0.2">
      <c r="A124" s="2">
        <v>41518</v>
      </c>
      <c r="B124" s="20">
        <v>85</v>
      </c>
      <c r="C124" s="1"/>
      <c r="D124" s="1"/>
      <c r="E124" s="9" t="s">
        <v>36</v>
      </c>
      <c r="F124" s="9" t="s">
        <v>47</v>
      </c>
      <c r="G124" s="9" t="s">
        <v>48</v>
      </c>
      <c r="H124" s="9" t="s">
        <v>4</v>
      </c>
      <c r="I124" s="9" t="s">
        <v>55</v>
      </c>
      <c r="J124" s="10" t="s">
        <v>64</v>
      </c>
      <c r="K124" s="8">
        <v>736</v>
      </c>
      <c r="L124" s="8">
        <v>20</v>
      </c>
      <c r="M124" s="8"/>
      <c r="N124" s="8">
        <f>+VENTAS[[#This Row],[PRECIO]]*VENTAS[[#This Row],[UNIDADES]]</f>
        <v>14720</v>
      </c>
      <c r="O124" s="8">
        <v>588.79999999999995</v>
      </c>
      <c r="P124" s="5">
        <f>+VENTAS[[#This Row],[DESCUENTO]]/VENTAS[[#This Row],[VENTA BRUTA]]</f>
        <v>3.9999999999999994E-2</v>
      </c>
      <c r="Q124" s="8">
        <f>+VENTAS[[#This Row],[VENTA BRUTA]]-VENTAS[[#This Row],[DESCUENTO]]</f>
        <v>14131.2</v>
      </c>
      <c r="R124" s="8">
        <v>120</v>
      </c>
      <c r="S124" s="8">
        <f>+VENTAS[[#This Row],[UNIDADES]]*VENTAS[[#This Row],[C/U]]</f>
        <v>88320</v>
      </c>
      <c r="T124" s="8">
        <f>+VENTAS[[#This Row],[VENTA NETA]]-VENTAS[[#This Row],[COSTO TOTAL]]</f>
        <v>-74188.800000000003</v>
      </c>
      <c r="U124" s="5">
        <f>+VENTAS[[#This Row],[MARGEN]]/VENTAS[[#This Row],[VENTA NETA]]</f>
        <v>-5.25</v>
      </c>
      <c r="V124" s="1" t="s">
        <v>9</v>
      </c>
      <c r="W124" s="1"/>
      <c r="X124" s="11" t="s">
        <v>32</v>
      </c>
      <c r="Y124" s="5"/>
      <c r="Z124" s="6" t="str">
        <f>+TEXT(VENTAS[[#This Row],[FECHA]],"MMM")</f>
        <v>Set</v>
      </c>
      <c r="AA124" s="6" t="str">
        <f>+TEXT(VENTAS[[#This Row],[FECHA]],"yyyy")</f>
        <v>2013</v>
      </c>
      <c r="AB124" s="6" t="str">
        <f>+INDEX(PRODUCTO[],MATCH(VENTAS[[#This Row],[PRODUCTO]],PRODUCTO[PRODUCTO],0),3)</f>
        <v>HOGAR</v>
      </c>
    </row>
    <row r="125" spans="1:28" x14ac:dyDescent="0.2">
      <c r="A125" s="2">
        <v>41883</v>
      </c>
      <c r="B125" s="20">
        <v>86</v>
      </c>
      <c r="C125" s="1"/>
      <c r="D125" s="1"/>
      <c r="E125" s="9" t="s">
        <v>36</v>
      </c>
      <c r="F125" s="9" t="s">
        <v>47</v>
      </c>
      <c r="G125" s="9" t="s">
        <v>48</v>
      </c>
      <c r="H125" s="9" t="s">
        <v>2</v>
      </c>
      <c r="I125" s="9" t="s">
        <v>55</v>
      </c>
      <c r="J125" s="10" t="s">
        <v>64</v>
      </c>
      <c r="K125" s="8">
        <v>2074</v>
      </c>
      <c r="L125" s="8">
        <v>20</v>
      </c>
      <c r="M125" s="8"/>
      <c r="N125" s="8">
        <f>+VENTAS[[#This Row],[PRECIO]]*VENTAS[[#This Row],[UNIDADES]]</f>
        <v>41480</v>
      </c>
      <c r="O125" s="8">
        <v>1659.2</v>
      </c>
      <c r="P125" s="5">
        <f>+VENTAS[[#This Row],[DESCUENTO]]/VENTAS[[#This Row],[VENTA BRUTA]]</f>
        <v>0.04</v>
      </c>
      <c r="Q125" s="8">
        <f>+VENTAS[[#This Row],[VENTA BRUTA]]-VENTAS[[#This Row],[DESCUENTO]]</f>
        <v>39820.800000000003</v>
      </c>
      <c r="R125" s="8">
        <v>10</v>
      </c>
      <c r="S125" s="8">
        <f>+VENTAS[[#This Row],[UNIDADES]]*VENTAS[[#This Row],[C/U]]</f>
        <v>20740</v>
      </c>
      <c r="T125" s="8">
        <f>+VENTAS[[#This Row],[VENTA NETA]]-VENTAS[[#This Row],[COSTO TOTAL]]</f>
        <v>19080.800000000003</v>
      </c>
      <c r="U125" s="5">
        <f>+VENTAS[[#This Row],[MARGEN]]/VENTAS[[#This Row],[VENTA NETA]]</f>
        <v>0.47916666666666669</v>
      </c>
      <c r="V125" s="1" t="s">
        <v>3</v>
      </c>
      <c r="W125" s="1"/>
      <c r="X125" s="11" t="s">
        <v>32</v>
      </c>
      <c r="Y125" s="5"/>
      <c r="Z125" s="6" t="str">
        <f>+TEXT(VENTAS[[#This Row],[FECHA]],"MMM")</f>
        <v>Set</v>
      </c>
      <c r="AA125" s="6" t="str">
        <f>+TEXT(VENTAS[[#This Row],[FECHA]],"yyyy")</f>
        <v>2014</v>
      </c>
      <c r="AB125" s="6" t="str">
        <f>+INDEX(PRODUCTO[],MATCH(VENTAS[[#This Row],[PRODUCTO]],PRODUCTO[PRODUCTO],0),3)</f>
        <v>MAQUILLAJE</v>
      </c>
    </row>
    <row r="126" spans="1:28" x14ac:dyDescent="0.2">
      <c r="A126" s="2">
        <v>41883</v>
      </c>
      <c r="B126" s="20">
        <v>87</v>
      </c>
      <c r="C126" s="1"/>
      <c r="D126" s="1"/>
      <c r="E126" s="9" t="s">
        <v>36</v>
      </c>
      <c r="F126" s="9" t="s">
        <v>47</v>
      </c>
      <c r="G126" s="9" t="s">
        <v>48</v>
      </c>
      <c r="H126" s="9" t="s">
        <v>2</v>
      </c>
      <c r="I126" s="9" t="s">
        <v>55</v>
      </c>
      <c r="J126" s="10" t="s">
        <v>64</v>
      </c>
      <c r="K126" s="8">
        <v>1056</v>
      </c>
      <c r="L126" s="8">
        <v>20</v>
      </c>
      <c r="M126" s="8"/>
      <c r="N126" s="8">
        <f>+VENTAS[[#This Row],[PRECIO]]*VENTAS[[#This Row],[UNIDADES]]</f>
        <v>21120</v>
      </c>
      <c r="O126" s="8">
        <v>844.8</v>
      </c>
      <c r="P126" s="5">
        <f>+VENTAS[[#This Row],[DESCUENTO]]/VENTAS[[#This Row],[VENTA BRUTA]]</f>
        <v>0.04</v>
      </c>
      <c r="Q126" s="8">
        <f>+VENTAS[[#This Row],[VENTA BRUTA]]-VENTAS[[#This Row],[DESCUENTO]]</f>
        <v>20275.2</v>
      </c>
      <c r="R126" s="8">
        <v>10</v>
      </c>
      <c r="S126" s="8">
        <f>+VENTAS[[#This Row],[UNIDADES]]*VENTAS[[#This Row],[C/U]]</f>
        <v>10560</v>
      </c>
      <c r="T126" s="8">
        <f>+VENTAS[[#This Row],[VENTA NETA]]-VENTAS[[#This Row],[COSTO TOTAL]]</f>
        <v>9715.2000000000007</v>
      </c>
      <c r="U126" s="5">
        <f>+VENTAS[[#This Row],[MARGEN]]/VENTAS[[#This Row],[VENTA NETA]]</f>
        <v>0.47916666666666669</v>
      </c>
      <c r="V126" s="1" t="s">
        <v>9</v>
      </c>
      <c r="W126" s="1"/>
      <c r="X126" s="11" t="s">
        <v>32</v>
      </c>
      <c r="Y126" s="5"/>
      <c r="Z126" s="6" t="str">
        <f>+TEXT(VENTAS[[#This Row],[FECHA]],"MMM")</f>
        <v>Set</v>
      </c>
      <c r="AA126" s="6" t="str">
        <f>+TEXT(VENTAS[[#This Row],[FECHA]],"yyyy")</f>
        <v>2014</v>
      </c>
      <c r="AB126" s="6" t="str">
        <f>+INDEX(PRODUCTO[],MATCH(VENTAS[[#This Row],[PRODUCTO]],PRODUCTO[PRODUCTO],0),3)</f>
        <v>MAQUILLAJE</v>
      </c>
    </row>
    <row r="127" spans="1:28" x14ac:dyDescent="0.2">
      <c r="A127" s="2">
        <v>41518</v>
      </c>
      <c r="B127" s="20">
        <v>88</v>
      </c>
      <c r="C127" s="1"/>
      <c r="D127" s="1"/>
      <c r="E127" s="9" t="s">
        <v>36</v>
      </c>
      <c r="F127" s="9" t="s">
        <v>47</v>
      </c>
      <c r="G127" s="9" t="s">
        <v>48</v>
      </c>
      <c r="H127" s="9" t="s">
        <v>4</v>
      </c>
      <c r="I127" s="9" t="s">
        <v>55</v>
      </c>
      <c r="J127" s="10" t="s">
        <v>64</v>
      </c>
      <c r="K127" s="8">
        <v>2646</v>
      </c>
      <c r="L127" s="8">
        <v>20</v>
      </c>
      <c r="M127" s="8"/>
      <c r="N127" s="8">
        <f>+VENTAS[[#This Row],[PRECIO]]*VENTAS[[#This Row],[UNIDADES]]</f>
        <v>52920</v>
      </c>
      <c r="O127" s="8">
        <v>2116.8000000000002</v>
      </c>
      <c r="P127" s="5">
        <f>+VENTAS[[#This Row],[DESCUENTO]]/VENTAS[[#This Row],[VENTA BRUTA]]</f>
        <v>0.04</v>
      </c>
      <c r="Q127" s="8">
        <f>+VENTAS[[#This Row],[VENTA BRUTA]]-VENTAS[[#This Row],[DESCUENTO]]</f>
        <v>50803.199999999997</v>
      </c>
      <c r="R127" s="8">
        <v>120</v>
      </c>
      <c r="S127" s="8">
        <f>+VENTAS[[#This Row],[UNIDADES]]*VENTAS[[#This Row],[C/U]]</f>
        <v>317520</v>
      </c>
      <c r="T127" s="8">
        <f>+VENTAS[[#This Row],[VENTA NETA]]-VENTAS[[#This Row],[COSTO TOTAL]]</f>
        <v>-266716.79999999999</v>
      </c>
      <c r="U127" s="5">
        <f>+VENTAS[[#This Row],[MARGEN]]/VENTAS[[#This Row],[VENTA NETA]]</f>
        <v>-5.25</v>
      </c>
      <c r="V127" s="1" t="s">
        <v>3</v>
      </c>
      <c r="W127" s="1"/>
      <c r="X127" s="11" t="s">
        <v>32</v>
      </c>
      <c r="Y127" s="5"/>
      <c r="Z127" s="6" t="str">
        <f>+TEXT(VENTAS[[#This Row],[FECHA]],"MMM")</f>
        <v>Set</v>
      </c>
      <c r="AA127" s="6" t="str">
        <f>+TEXT(VENTAS[[#This Row],[FECHA]],"yyyy")</f>
        <v>2013</v>
      </c>
      <c r="AB127" s="6" t="str">
        <f>+INDEX(PRODUCTO[],MATCH(VENTAS[[#This Row],[PRODUCTO]],PRODUCTO[PRODUCTO],0),3)</f>
        <v>HOGAR</v>
      </c>
    </row>
    <row r="128" spans="1:28" x14ac:dyDescent="0.2">
      <c r="A128" s="2">
        <v>41760</v>
      </c>
      <c r="B128" s="20">
        <v>89</v>
      </c>
      <c r="C128" s="1"/>
      <c r="D128" s="1"/>
      <c r="E128" s="9" t="s">
        <v>36</v>
      </c>
      <c r="F128" s="9" t="s">
        <v>47</v>
      </c>
      <c r="G128" s="9" t="s">
        <v>48</v>
      </c>
      <c r="H128" s="9" t="s">
        <v>1</v>
      </c>
      <c r="I128" s="9" t="s">
        <v>55</v>
      </c>
      <c r="J128" s="10" t="s">
        <v>64</v>
      </c>
      <c r="K128" s="8">
        <v>1563</v>
      </c>
      <c r="L128" s="8">
        <v>20</v>
      </c>
      <c r="M128" s="8"/>
      <c r="N128" s="8">
        <f>+VENTAS[[#This Row],[PRECIO]]*VENTAS[[#This Row],[UNIDADES]]</f>
        <v>31260</v>
      </c>
      <c r="O128" s="8">
        <v>1563</v>
      </c>
      <c r="P128" s="5">
        <f>+VENTAS[[#This Row],[DESCUENTO]]/VENTAS[[#This Row],[VENTA BRUTA]]</f>
        <v>0.05</v>
      </c>
      <c r="Q128" s="8">
        <f>+VENTAS[[#This Row],[VENTA BRUTA]]-VENTAS[[#This Row],[DESCUENTO]]</f>
        <v>29697</v>
      </c>
      <c r="R128" s="8">
        <v>3</v>
      </c>
      <c r="S128" s="8">
        <f>+VENTAS[[#This Row],[UNIDADES]]*VENTAS[[#This Row],[C/U]]</f>
        <v>4689</v>
      </c>
      <c r="T128" s="8">
        <f>+VENTAS[[#This Row],[VENTA NETA]]-VENTAS[[#This Row],[COSTO TOTAL]]</f>
        <v>25008</v>
      </c>
      <c r="U128" s="5">
        <f>+VENTAS[[#This Row],[MARGEN]]/VENTAS[[#This Row],[VENTA NETA]]</f>
        <v>0.84210526315789469</v>
      </c>
      <c r="V128" s="1" t="s">
        <v>5</v>
      </c>
      <c r="W128" s="1"/>
      <c r="X128" s="11" t="s">
        <v>32</v>
      </c>
      <c r="Y128" s="5"/>
      <c r="Z128" s="6" t="str">
        <f>+TEXT(VENTAS[[#This Row],[FECHA]],"MMM")</f>
        <v>May</v>
      </c>
      <c r="AA128" s="6" t="str">
        <f>+TEXT(VENTAS[[#This Row],[FECHA]],"yyyy")</f>
        <v>2014</v>
      </c>
      <c r="AB128" s="6" t="str">
        <f>+INDEX(PRODUCTO[],MATCH(VENTAS[[#This Row],[PRODUCTO]],PRODUCTO[PRODUCTO],0),3)</f>
        <v>ELECTRO</v>
      </c>
    </row>
    <row r="129" spans="1:28" x14ac:dyDescent="0.2">
      <c r="A129" s="2">
        <v>41671</v>
      </c>
      <c r="B129" s="20">
        <v>90</v>
      </c>
      <c r="C129" s="1"/>
      <c r="D129" s="1"/>
      <c r="E129" s="9" t="s">
        <v>36</v>
      </c>
      <c r="F129" s="9" t="s">
        <v>47</v>
      </c>
      <c r="G129" s="9" t="s">
        <v>48</v>
      </c>
      <c r="H129" s="9" t="s">
        <v>2</v>
      </c>
      <c r="I129" s="9" t="s">
        <v>55</v>
      </c>
      <c r="J129" s="10" t="s">
        <v>64</v>
      </c>
      <c r="K129" s="8">
        <v>1303</v>
      </c>
      <c r="L129" s="8">
        <v>20</v>
      </c>
      <c r="M129" s="8"/>
      <c r="N129" s="8">
        <f>+VENTAS[[#This Row],[PRECIO]]*VENTAS[[#This Row],[UNIDADES]]</f>
        <v>26060</v>
      </c>
      <c r="O129" s="8">
        <v>1303</v>
      </c>
      <c r="P129" s="5">
        <f>+VENTAS[[#This Row],[DESCUENTO]]/VENTAS[[#This Row],[VENTA BRUTA]]</f>
        <v>0.05</v>
      </c>
      <c r="Q129" s="8">
        <f>+VENTAS[[#This Row],[VENTA BRUTA]]-VENTAS[[#This Row],[DESCUENTO]]</f>
        <v>24757</v>
      </c>
      <c r="R129" s="8">
        <v>10</v>
      </c>
      <c r="S129" s="8">
        <f>+VENTAS[[#This Row],[UNIDADES]]*VENTAS[[#This Row],[C/U]]</f>
        <v>13030</v>
      </c>
      <c r="T129" s="8">
        <f>+VENTAS[[#This Row],[VENTA NETA]]-VENTAS[[#This Row],[COSTO TOTAL]]</f>
        <v>11727</v>
      </c>
      <c r="U129" s="5">
        <f>+VENTAS[[#This Row],[MARGEN]]/VENTAS[[#This Row],[VENTA NETA]]</f>
        <v>0.47368421052631576</v>
      </c>
      <c r="V129" s="1" t="s">
        <v>5</v>
      </c>
      <c r="W129" s="1"/>
      <c r="X129" s="11" t="s">
        <v>32</v>
      </c>
      <c r="Y129" s="5"/>
      <c r="Z129" s="6" t="str">
        <f>+TEXT(VENTAS[[#This Row],[FECHA]],"MMM")</f>
        <v>Feb</v>
      </c>
      <c r="AA129" s="6" t="str">
        <f>+TEXT(VENTAS[[#This Row],[FECHA]],"yyyy")</f>
        <v>2014</v>
      </c>
      <c r="AB129" s="6" t="str">
        <f>+INDEX(PRODUCTO[],MATCH(VENTAS[[#This Row],[PRODUCTO]],PRODUCTO[PRODUCTO],0),3)</f>
        <v>MAQUILLAJE</v>
      </c>
    </row>
    <row r="130" spans="1:28" x14ac:dyDescent="0.2">
      <c r="A130" s="2">
        <v>41548</v>
      </c>
      <c r="B130" s="20">
        <v>91</v>
      </c>
      <c r="C130" s="1"/>
      <c r="D130" s="1"/>
      <c r="E130" s="9" t="s">
        <v>36</v>
      </c>
      <c r="F130" s="9" t="s">
        <v>47</v>
      </c>
      <c r="G130" s="9" t="s">
        <v>48</v>
      </c>
      <c r="H130" s="9" t="s">
        <v>2</v>
      </c>
      <c r="I130" s="9" t="s">
        <v>55</v>
      </c>
      <c r="J130" s="10" t="s">
        <v>64</v>
      </c>
      <c r="K130" s="8">
        <v>1389</v>
      </c>
      <c r="L130" s="8">
        <v>20</v>
      </c>
      <c r="M130" s="8"/>
      <c r="N130" s="8">
        <f>+VENTAS[[#This Row],[PRECIO]]*VENTAS[[#This Row],[UNIDADES]]</f>
        <v>27780</v>
      </c>
      <c r="O130" s="8">
        <v>1389</v>
      </c>
      <c r="P130" s="5">
        <f>+VENTAS[[#This Row],[DESCUENTO]]/VENTAS[[#This Row],[VENTA BRUTA]]</f>
        <v>0.05</v>
      </c>
      <c r="Q130" s="8">
        <f>+VENTAS[[#This Row],[VENTA BRUTA]]-VENTAS[[#This Row],[DESCUENTO]]</f>
        <v>26391</v>
      </c>
      <c r="R130" s="8">
        <v>10</v>
      </c>
      <c r="S130" s="8">
        <f>+VENTAS[[#This Row],[UNIDADES]]*VENTAS[[#This Row],[C/U]]</f>
        <v>13890</v>
      </c>
      <c r="T130" s="8">
        <f>+VENTAS[[#This Row],[VENTA NETA]]-VENTAS[[#This Row],[COSTO TOTAL]]</f>
        <v>12501</v>
      </c>
      <c r="U130" s="5">
        <f>+VENTAS[[#This Row],[MARGEN]]/VENTAS[[#This Row],[VENTA NETA]]</f>
        <v>0.47368421052631576</v>
      </c>
      <c r="V130" s="1" t="s">
        <v>3</v>
      </c>
      <c r="W130" s="1"/>
      <c r="X130" s="11" t="s">
        <v>32</v>
      </c>
      <c r="Y130" s="5"/>
      <c r="Z130" s="6" t="str">
        <f>+TEXT(VENTAS[[#This Row],[FECHA]],"MMM")</f>
        <v>Oct</v>
      </c>
      <c r="AA130" s="6" t="str">
        <f>+TEXT(VENTAS[[#This Row],[FECHA]],"yyyy")</f>
        <v>2013</v>
      </c>
      <c r="AB130" s="6" t="str">
        <f>+INDEX(PRODUCTO[],MATCH(VENTAS[[#This Row],[PRODUCTO]],PRODUCTO[PRODUCTO],0),3)</f>
        <v>MAQUILLAJE</v>
      </c>
    </row>
    <row r="131" spans="1:28" x14ac:dyDescent="0.2">
      <c r="A131" s="2">
        <v>41609</v>
      </c>
      <c r="B131" s="20">
        <v>92</v>
      </c>
      <c r="C131" s="1"/>
      <c r="D131" s="1"/>
      <c r="E131" s="9" t="s">
        <v>36</v>
      </c>
      <c r="F131" s="9" t="s">
        <v>47</v>
      </c>
      <c r="G131" s="9" t="s">
        <v>48</v>
      </c>
      <c r="H131" s="9" t="s">
        <v>2</v>
      </c>
      <c r="I131" s="9" t="s">
        <v>55</v>
      </c>
      <c r="J131" s="10" t="s">
        <v>64</v>
      </c>
      <c r="K131" s="8">
        <v>1802</v>
      </c>
      <c r="L131" s="8">
        <v>20</v>
      </c>
      <c r="M131" s="8"/>
      <c r="N131" s="8">
        <f>+VENTAS[[#This Row],[PRECIO]]*VENTAS[[#This Row],[UNIDADES]]</f>
        <v>36040</v>
      </c>
      <c r="O131" s="8">
        <v>1802</v>
      </c>
      <c r="P131" s="5">
        <f>+VENTAS[[#This Row],[DESCUENTO]]/VENTAS[[#This Row],[VENTA BRUTA]]</f>
        <v>0.05</v>
      </c>
      <c r="Q131" s="8">
        <f>+VENTAS[[#This Row],[VENTA BRUTA]]-VENTAS[[#This Row],[DESCUENTO]]</f>
        <v>34238</v>
      </c>
      <c r="R131" s="8">
        <v>10</v>
      </c>
      <c r="S131" s="8">
        <f>+VENTAS[[#This Row],[UNIDADES]]*VENTAS[[#This Row],[C/U]]</f>
        <v>18020</v>
      </c>
      <c r="T131" s="8">
        <f>+VENTAS[[#This Row],[VENTA NETA]]-VENTAS[[#This Row],[COSTO TOTAL]]</f>
        <v>16218</v>
      </c>
      <c r="U131" s="5">
        <f>+VENTAS[[#This Row],[MARGEN]]/VENTAS[[#This Row],[VENTA NETA]]</f>
        <v>0.47368421052631576</v>
      </c>
      <c r="V131" s="1" t="s">
        <v>3</v>
      </c>
      <c r="W131" s="1"/>
      <c r="X131" s="11" t="s">
        <v>32</v>
      </c>
      <c r="Y131" s="5"/>
      <c r="Z131" s="6" t="str">
        <f>+TEXT(VENTAS[[#This Row],[FECHA]],"MMM")</f>
        <v>Dic</v>
      </c>
      <c r="AA131" s="6" t="str">
        <f>+TEXT(VENTAS[[#This Row],[FECHA]],"yyyy")</f>
        <v>2013</v>
      </c>
      <c r="AB131" s="6" t="str">
        <f>+INDEX(PRODUCTO[],MATCH(VENTAS[[#This Row],[PRODUCTO]],PRODUCTO[PRODUCTO],0),3)</f>
        <v>MAQUILLAJE</v>
      </c>
    </row>
    <row r="132" spans="1:28" x14ac:dyDescent="0.2">
      <c r="A132" s="2">
        <v>41974</v>
      </c>
      <c r="B132" s="20">
        <v>93</v>
      </c>
      <c r="C132" s="1"/>
      <c r="D132" s="1"/>
      <c r="E132" s="9" t="s">
        <v>36</v>
      </c>
      <c r="F132" s="9" t="s">
        <v>47</v>
      </c>
      <c r="G132" s="9" t="s">
        <v>48</v>
      </c>
      <c r="H132" s="9" t="s">
        <v>2</v>
      </c>
      <c r="I132" s="9" t="s">
        <v>55</v>
      </c>
      <c r="J132" s="10" t="s">
        <v>64</v>
      </c>
      <c r="K132" s="8">
        <v>2663</v>
      </c>
      <c r="L132" s="8">
        <v>20</v>
      </c>
      <c r="M132" s="8"/>
      <c r="N132" s="8">
        <f>+VENTAS[[#This Row],[PRECIO]]*VENTAS[[#This Row],[UNIDADES]]</f>
        <v>53260</v>
      </c>
      <c r="O132" s="8">
        <v>2663</v>
      </c>
      <c r="P132" s="5">
        <f>+VENTAS[[#This Row],[DESCUENTO]]/VENTAS[[#This Row],[VENTA BRUTA]]</f>
        <v>0.05</v>
      </c>
      <c r="Q132" s="8">
        <f>+VENTAS[[#This Row],[VENTA BRUTA]]-VENTAS[[#This Row],[DESCUENTO]]</f>
        <v>50597</v>
      </c>
      <c r="R132" s="8">
        <v>10</v>
      </c>
      <c r="S132" s="8">
        <f>+VENTAS[[#This Row],[UNIDADES]]*VENTAS[[#This Row],[C/U]]</f>
        <v>26630</v>
      </c>
      <c r="T132" s="8">
        <f>+VENTAS[[#This Row],[VENTA NETA]]-VENTAS[[#This Row],[COSTO TOTAL]]</f>
        <v>23967</v>
      </c>
      <c r="U132" s="5">
        <f>+VENTAS[[#This Row],[MARGEN]]/VENTAS[[#This Row],[VENTA NETA]]</f>
        <v>0.47368421052631576</v>
      </c>
      <c r="V132" s="1" t="s">
        <v>9</v>
      </c>
      <c r="W132" s="1"/>
      <c r="X132" s="11" t="s">
        <v>32</v>
      </c>
      <c r="Y132" s="5"/>
      <c r="Z132" s="6" t="str">
        <f>+TEXT(VENTAS[[#This Row],[FECHA]],"MMM")</f>
        <v>Dic</v>
      </c>
      <c r="AA132" s="6" t="str">
        <f>+TEXT(VENTAS[[#This Row],[FECHA]],"yyyy")</f>
        <v>2014</v>
      </c>
      <c r="AB132" s="6" t="str">
        <f>+INDEX(PRODUCTO[],MATCH(VENTAS[[#This Row],[PRODUCTO]],PRODUCTO[PRODUCTO],0),3)</f>
        <v>MAQUILLAJE</v>
      </c>
    </row>
    <row r="133" spans="1:28" x14ac:dyDescent="0.2">
      <c r="A133" s="2">
        <v>41852</v>
      </c>
      <c r="B133" s="20">
        <v>94</v>
      </c>
      <c r="C133" s="1"/>
      <c r="D133" s="1"/>
      <c r="E133" s="9" t="s">
        <v>36</v>
      </c>
      <c r="F133" s="9" t="s">
        <v>47</v>
      </c>
      <c r="G133" s="9" t="s">
        <v>48</v>
      </c>
      <c r="H133" s="9" t="s">
        <v>4</v>
      </c>
      <c r="I133" s="9" t="s">
        <v>55</v>
      </c>
      <c r="J133" s="10" t="s">
        <v>64</v>
      </c>
      <c r="K133" s="8">
        <v>2832</v>
      </c>
      <c r="L133" s="8">
        <v>20</v>
      </c>
      <c r="M133" s="8"/>
      <c r="N133" s="8">
        <f>+VENTAS[[#This Row],[PRECIO]]*VENTAS[[#This Row],[UNIDADES]]</f>
        <v>56640</v>
      </c>
      <c r="O133" s="8">
        <v>2832</v>
      </c>
      <c r="P133" s="5">
        <f>+VENTAS[[#This Row],[DESCUENTO]]/VENTAS[[#This Row],[VENTA BRUTA]]</f>
        <v>0.05</v>
      </c>
      <c r="Q133" s="8">
        <f>+VENTAS[[#This Row],[VENTA BRUTA]]-VENTAS[[#This Row],[DESCUENTO]]</f>
        <v>53808</v>
      </c>
      <c r="R133" s="8">
        <v>120</v>
      </c>
      <c r="S133" s="8">
        <f>+VENTAS[[#This Row],[UNIDADES]]*VENTAS[[#This Row],[C/U]]</f>
        <v>339840</v>
      </c>
      <c r="T133" s="8">
        <f>+VENTAS[[#This Row],[VENTA NETA]]-VENTAS[[#This Row],[COSTO TOTAL]]</f>
        <v>-286032</v>
      </c>
      <c r="U133" s="5">
        <f>+VENTAS[[#This Row],[MARGEN]]/VENTAS[[#This Row],[VENTA NETA]]</f>
        <v>-5.3157894736842106</v>
      </c>
      <c r="V133" s="1" t="s">
        <v>9</v>
      </c>
      <c r="W133" s="1"/>
      <c r="X133" s="11" t="s">
        <v>32</v>
      </c>
      <c r="Y133" s="5"/>
      <c r="Z133" s="6" t="str">
        <f>+TEXT(VENTAS[[#This Row],[FECHA]],"MMM")</f>
        <v>Ago</v>
      </c>
      <c r="AA133" s="6" t="str">
        <f>+TEXT(VENTAS[[#This Row],[FECHA]],"yyyy")</f>
        <v>2014</v>
      </c>
      <c r="AB133" s="6" t="str">
        <f>+INDEX(PRODUCTO[],MATCH(VENTAS[[#This Row],[PRODUCTO]],PRODUCTO[PRODUCTO],0),3)</f>
        <v>HOGAR</v>
      </c>
    </row>
    <row r="134" spans="1:28" x14ac:dyDescent="0.2">
      <c r="A134" s="2">
        <v>41852</v>
      </c>
      <c r="B134" s="20">
        <v>95</v>
      </c>
      <c r="C134" s="1"/>
      <c r="D134" s="1"/>
      <c r="E134" s="9" t="s">
        <v>36</v>
      </c>
      <c r="F134" s="9" t="s">
        <v>47</v>
      </c>
      <c r="G134" s="9" t="s">
        <v>48</v>
      </c>
      <c r="H134" s="9" t="s">
        <v>4</v>
      </c>
      <c r="I134" s="9" t="s">
        <v>55</v>
      </c>
      <c r="J134" s="10" t="s">
        <v>64</v>
      </c>
      <c r="K134" s="8">
        <v>1579</v>
      </c>
      <c r="L134" s="8">
        <v>20</v>
      </c>
      <c r="M134" s="8"/>
      <c r="N134" s="8">
        <f>+VENTAS[[#This Row],[PRECIO]]*VENTAS[[#This Row],[UNIDADES]]</f>
        <v>31580</v>
      </c>
      <c r="O134" s="8">
        <v>1579</v>
      </c>
      <c r="P134" s="5">
        <f>+VENTAS[[#This Row],[DESCUENTO]]/VENTAS[[#This Row],[VENTA BRUTA]]</f>
        <v>0.05</v>
      </c>
      <c r="Q134" s="8">
        <f>+VENTAS[[#This Row],[VENTA BRUTA]]-VENTAS[[#This Row],[DESCUENTO]]</f>
        <v>30001</v>
      </c>
      <c r="R134" s="8">
        <v>120</v>
      </c>
      <c r="S134" s="8">
        <f>+VENTAS[[#This Row],[UNIDADES]]*VENTAS[[#This Row],[C/U]]</f>
        <v>189480</v>
      </c>
      <c r="T134" s="8">
        <f>+VENTAS[[#This Row],[VENTA NETA]]-VENTAS[[#This Row],[COSTO TOTAL]]</f>
        <v>-159479</v>
      </c>
      <c r="U134" s="5">
        <f>+VENTAS[[#This Row],[MARGEN]]/VENTAS[[#This Row],[VENTA NETA]]</f>
        <v>-5.3157894736842106</v>
      </c>
      <c r="V134" s="1" t="s">
        <v>5</v>
      </c>
      <c r="W134" s="1"/>
      <c r="X134" s="11" t="s">
        <v>32</v>
      </c>
      <c r="Y134" s="5"/>
      <c r="Z134" s="6" t="str">
        <f>+TEXT(VENTAS[[#This Row],[FECHA]],"MMM")</f>
        <v>Ago</v>
      </c>
      <c r="AA134" s="6" t="str">
        <f>+TEXT(VENTAS[[#This Row],[FECHA]],"yyyy")</f>
        <v>2014</v>
      </c>
      <c r="AB134" s="6" t="str">
        <f>+INDEX(PRODUCTO[],MATCH(VENTAS[[#This Row],[PRODUCTO]],PRODUCTO[PRODUCTO],0),3)</f>
        <v>HOGAR</v>
      </c>
    </row>
    <row r="135" spans="1:28" x14ac:dyDescent="0.2">
      <c r="A135" s="2">
        <v>41609</v>
      </c>
      <c r="B135" s="20">
        <v>96</v>
      </c>
      <c r="C135" s="1"/>
      <c r="D135" s="1"/>
      <c r="E135" s="9" t="s">
        <v>36</v>
      </c>
      <c r="F135" s="9" t="s">
        <v>47</v>
      </c>
      <c r="G135" s="9" t="s">
        <v>48</v>
      </c>
      <c r="H135" s="9" t="s">
        <v>4</v>
      </c>
      <c r="I135" s="9" t="s">
        <v>55</v>
      </c>
      <c r="J135" s="10" t="s">
        <v>64</v>
      </c>
      <c r="K135" s="8">
        <v>1033</v>
      </c>
      <c r="L135" s="8">
        <v>20</v>
      </c>
      <c r="M135" s="8"/>
      <c r="N135" s="8">
        <f>+VENTAS[[#This Row],[PRECIO]]*VENTAS[[#This Row],[UNIDADES]]</f>
        <v>20660</v>
      </c>
      <c r="O135" s="8">
        <v>1033</v>
      </c>
      <c r="P135" s="5">
        <f>+VENTAS[[#This Row],[DESCUENTO]]/VENTAS[[#This Row],[VENTA BRUTA]]</f>
        <v>0.05</v>
      </c>
      <c r="Q135" s="8">
        <f>+VENTAS[[#This Row],[VENTA BRUTA]]-VENTAS[[#This Row],[DESCUENTO]]</f>
        <v>19627</v>
      </c>
      <c r="R135" s="8">
        <v>120</v>
      </c>
      <c r="S135" s="8">
        <f>+VENTAS[[#This Row],[UNIDADES]]*VENTAS[[#This Row],[C/U]]</f>
        <v>123960</v>
      </c>
      <c r="T135" s="8">
        <f>+VENTAS[[#This Row],[VENTA NETA]]-VENTAS[[#This Row],[COSTO TOTAL]]</f>
        <v>-104333</v>
      </c>
      <c r="U135" s="5">
        <f>+VENTAS[[#This Row],[MARGEN]]/VENTAS[[#This Row],[VENTA NETA]]</f>
        <v>-5.3157894736842106</v>
      </c>
      <c r="V135" s="1" t="s">
        <v>5</v>
      </c>
      <c r="W135" s="1"/>
      <c r="X135" s="11" t="s">
        <v>32</v>
      </c>
      <c r="Y135" s="5"/>
      <c r="Z135" s="6" t="str">
        <f>+TEXT(VENTAS[[#This Row],[FECHA]],"MMM")</f>
        <v>Dic</v>
      </c>
      <c r="AA135" s="6" t="str">
        <f>+TEXT(VENTAS[[#This Row],[FECHA]],"yyyy")</f>
        <v>2013</v>
      </c>
      <c r="AB135" s="6" t="str">
        <f>+INDEX(PRODUCTO[],MATCH(VENTAS[[#This Row],[PRODUCTO]],PRODUCTO[PRODUCTO],0),3)</f>
        <v>HOGAR</v>
      </c>
    </row>
    <row r="136" spans="1:28" x14ac:dyDescent="0.2">
      <c r="A136" s="2">
        <v>41548</v>
      </c>
      <c r="B136" s="20">
        <v>97</v>
      </c>
      <c r="C136" s="1"/>
      <c r="D136" s="1"/>
      <c r="E136" s="9" t="s">
        <v>36</v>
      </c>
      <c r="F136" s="9" t="s">
        <v>47</v>
      </c>
      <c r="G136" s="9" t="s">
        <v>48</v>
      </c>
      <c r="H136" s="9" t="s">
        <v>6</v>
      </c>
      <c r="I136" s="9" t="s">
        <v>55</v>
      </c>
      <c r="J136" s="10" t="s">
        <v>64</v>
      </c>
      <c r="K136" s="8">
        <v>1389</v>
      </c>
      <c r="L136" s="8">
        <v>20</v>
      </c>
      <c r="M136" s="8"/>
      <c r="N136" s="8">
        <f>+VENTAS[[#This Row],[PRECIO]]*VENTAS[[#This Row],[UNIDADES]]</f>
        <v>27780</v>
      </c>
      <c r="O136" s="8">
        <v>1389</v>
      </c>
      <c r="P136" s="5">
        <f>+VENTAS[[#This Row],[DESCUENTO]]/VENTAS[[#This Row],[VENTA BRUTA]]</f>
        <v>0.05</v>
      </c>
      <c r="Q136" s="8">
        <f>+VENTAS[[#This Row],[VENTA BRUTA]]-VENTAS[[#This Row],[DESCUENTO]]</f>
        <v>26391</v>
      </c>
      <c r="R136" s="8">
        <v>250</v>
      </c>
      <c r="S136" s="8">
        <f>+VENTAS[[#This Row],[UNIDADES]]*VENTAS[[#This Row],[C/U]]</f>
        <v>347250</v>
      </c>
      <c r="T136" s="8">
        <f>+VENTAS[[#This Row],[VENTA NETA]]-VENTAS[[#This Row],[COSTO TOTAL]]</f>
        <v>-320859</v>
      </c>
      <c r="U136" s="5">
        <f>+VENTAS[[#This Row],[MARGEN]]/VENTAS[[#This Row],[VENTA NETA]]</f>
        <v>-12.157894736842104</v>
      </c>
      <c r="V136" s="1" t="s">
        <v>3</v>
      </c>
      <c r="W136" s="1"/>
      <c r="X136" s="11" t="s">
        <v>32</v>
      </c>
      <c r="Y136" s="5"/>
      <c r="Z136" s="6" t="str">
        <f>+TEXT(VENTAS[[#This Row],[FECHA]],"MMM")</f>
        <v>Oct</v>
      </c>
      <c r="AA136" s="6" t="str">
        <f>+TEXT(VENTAS[[#This Row],[FECHA]],"yyyy")</f>
        <v>2013</v>
      </c>
      <c r="AB136" s="6" t="str">
        <f>+INDEX(PRODUCTO[],MATCH(VENTAS[[#This Row],[PRODUCTO]],PRODUCTO[PRODUCTO],0),3)</f>
        <v>VESTIR</v>
      </c>
    </row>
    <row r="137" spans="1:28" x14ac:dyDescent="0.2">
      <c r="A137" s="2">
        <v>41579</v>
      </c>
      <c r="B137" s="20">
        <v>98</v>
      </c>
      <c r="C137" s="1"/>
      <c r="D137" s="1"/>
      <c r="E137" s="9" t="s">
        <v>36</v>
      </c>
      <c r="F137" s="9" t="s">
        <v>47</v>
      </c>
      <c r="G137" s="9" t="s">
        <v>48</v>
      </c>
      <c r="H137" s="9" t="s">
        <v>6</v>
      </c>
      <c r="I137" s="9" t="s">
        <v>55</v>
      </c>
      <c r="J137" s="10" t="s">
        <v>64</v>
      </c>
      <c r="K137" s="8">
        <v>1265</v>
      </c>
      <c r="L137" s="8">
        <v>20</v>
      </c>
      <c r="M137" s="8"/>
      <c r="N137" s="8">
        <f>+VENTAS[[#This Row],[PRECIO]]*VENTAS[[#This Row],[UNIDADES]]</f>
        <v>25300</v>
      </c>
      <c r="O137" s="8">
        <v>1265</v>
      </c>
      <c r="P137" s="5">
        <f>+VENTAS[[#This Row],[DESCUENTO]]/VENTAS[[#This Row],[VENTA BRUTA]]</f>
        <v>0.05</v>
      </c>
      <c r="Q137" s="8">
        <f>+VENTAS[[#This Row],[VENTA BRUTA]]-VENTAS[[#This Row],[DESCUENTO]]</f>
        <v>24035</v>
      </c>
      <c r="R137" s="8">
        <v>250</v>
      </c>
      <c r="S137" s="8">
        <f>+VENTAS[[#This Row],[UNIDADES]]*VENTAS[[#This Row],[C/U]]</f>
        <v>316250</v>
      </c>
      <c r="T137" s="8">
        <f>+VENTAS[[#This Row],[VENTA NETA]]-VENTAS[[#This Row],[COSTO TOTAL]]</f>
        <v>-292215</v>
      </c>
      <c r="U137" s="5">
        <f>+VENTAS[[#This Row],[MARGEN]]/VENTAS[[#This Row],[VENTA NETA]]</f>
        <v>-12.157894736842104</v>
      </c>
      <c r="V137" s="1" t="s">
        <v>9</v>
      </c>
      <c r="W137" s="1"/>
      <c r="X137" s="11" t="s">
        <v>32</v>
      </c>
      <c r="Y137" s="5"/>
      <c r="Z137" s="6" t="str">
        <f>+TEXT(VENTAS[[#This Row],[FECHA]],"MMM")</f>
        <v>Nov</v>
      </c>
      <c r="AA137" s="6" t="str">
        <f>+TEXT(VENTAS[[#This Row],[FECHA]],"yyyy")</f>
        <v>2013</v>
      </c>
      <c r="AB137" s="6" t="str">
        <f>+INDEX(PRODUCTO[],MATCH(VENTAS[[#This Row],[PRODUCTO]],PRODUCTO[PRODUCTO],0),3)</f>
        <v>VESTIR</v>
      </c>
    </row>
    <row r="138" spans="1:28" x14ac:dyDescent="0.2">
      <c r="A138" s="2">
        <v>41579</v>
      </c>
      <c r="B138" s="20">
        <v>99</v>
      </c>
      <c r="C138" s="1"/>
      <c r="D138" s="1"/>
      <c r="E138" s="9" t="s">
        <v>36</v>
      </c>
      <c r="F138" s="9" t="s">
        <v>47</v>
      </c>
      <c r="G138" s="9" t="s">
        <v>48</v>
      </c>
      <c r="H138" s="9" t="s">
        <v>6</v>
      </c>
      <c r="I138" s="9" t="s">
        <v>55</v>
      </c>
      <c r="J138" s="10" t="s">
        <v>64</v>
      </c>
      <c r="K138" s="8">
        <v>2297</v>
      </c>
      <c r="L138" s="8">
        <v>20</v>
      </c>
      <c r="M138" s="8"/>
      <c r="N138" s="8">
        <f>+VENTAS[[#This Row],[PRECIO]]*VENTAS[[#This Row],[UNIDADES]]</f>
        <v>45940</v>
      </c>
      <c r="O138" s="8">
        <v>2297</v>
      </c>
      <c r="P138" s="5">
        <f>+VENTAS[[#This Row],[DESCUENTO]]/VENTAS[[#This Row],[VENTA BRUTA]]</f>
        <v>0.05</v>
      </c>
      <c r="Q138" s="8">
        <f>+VENTAS[[#This Row],[VENTA BRUTA]]-VENTAS[[#This Row],[DESCUENTO]]</f>
        <v>43643</v>
      </c>
      <c r="R138" s="8">
        <v>250</v>
      </c>
      <c r="S138" s="8">
        <f>+VENTAS[[#This Row],[UNIDADES]]*VENTAS[[#This Row],[C/U]]</f>
        <v>574250</v>
      </c>
      <c r="T138" s="8">
        <f>+VENTAS[[#This Row],[VENTA NETA]]-VENTAS[[#This Row],[COSTO TOTAL]]</f>
        <v>-530607</v>
      </c>
      <c r="U138" s="5">
        <f>+VENTAS[[#This Row],[MARGEN]]/VENTAS[[#This Row],[VENTA NETA]]</f>
        <v>-12.157894736842104</v>
      </c>
      <c r="V138" s="1" t="s">
        <v>0</v>
      </c>
      <c r="W138" s="1"/>
      <c r="X138" s="11" t="s">
        <v>32</v>
      </c>
      <c r="Y138" s="5"/>
      <c r="Z138" s="6" t="str">
        <f>+TEXT(VENTAS[[#This Row],[FECHA]],"MMM")</f>
        <v>Nov</v>
      </c>
      <c r="AA138" s="6" t="str">
        <f>+TEXT(VENTAS[[#This Row],[FECHA]],"yyyy")</f>
        <v>2013</v>
      </c>
      <c r="AB138" s="6" t="str">
        <f>+INDEX(PRODUCTO[],MATCH(VENTAS[[#This Row],[PRODUCTO]],PRODUCTO[PRODUCTO],0),3)</f>
        <v>VESTIR</v>
      </c>
    </row>
    <row r="139" spans="1:28" x14ac:dyDescent="0.2">
      <c r="A139" s="2">
        <v>41974</v>
      </c>
      <c r="B139" s="20">
        <v>100</v>
      </c>
      <c r="C139" s="1"/>
      <c r="D139" s="1"/>
      <c r="E139" s="9" t="s">
        <v>36</v>
      </c>
      <c r="F139" s="9" t="s">
        <v>47</v>
      </c>
      <c r="G139" s="9" t="s">
        <v>48</v>
      </c>
      <c r="H139" s="9" t="s">
        <v>6</v>
      </c>
      <c r="I139" s="9" t="s">
        <v>55</v>
      </c>
      <c r="J139" s="10" t="s">
        <v>64</v>
      </c>
      <c r="K139" s="8">
        <v>2663</v>
      </c>
      <c r="L139" s="8">
        <v>20</v>
      </c>
      <c r="M139" s="8"/>
      <c r="N139" s="8">
        <f>+VENTAS[[#This Row],[PRECIO]]*VENTAS[[#This Row],[UNIDADES]]</f>
        <v>53260</v>
      </c>
      <c r="O139" s="8">
        <v>2663</v>
      </c>
      <c r="P139" s="5">
        <f>+VENTAS[[#This Row],[DESCUENTO]]/VENTAS[[#This Row],[VENTA BRUTA]]</f>
        <v>0.05</v>
      </c>
      <c r="Q139" s="8">
        <f>+VENTAS[[#This Row],[VENTA BRUTA]]-VENTAS[[#This Row],[DESCUENTO]]</f>
        <v>50597</v>
      </c>
      <c r="R139" s="8">
        <v>250</v>
      </c>
      <c r="S139" s="8">
        <f>+VENTAS[[#This Row],[UNIDADES]]*VENTAS[[#This Row],[C/U]]</f>
        <v>665750</v>
      </c>
      <c r="T139" s="8">
        <f>+VENTAS[[#This Row],[VENTA NETA]]-VENTAS[[#This Row],[COSTO TOTAL]]</f>
        <v>-615153</v>
      </c>
      <c r="U139" s="5">
        <f>+VENTAS[[#This Row],[MARGEN]]/VENTAS[[#This Row],[VENTA NETA]]</f>
        <v>-12.157894736842104</v>
      </c>
      <c r="V139" s="1" t="s">
        <v>9</v>
      </c>
      <c r="W139" s="1"/>
      <c r="X139" s="11" t="s">
        <v>32</v>
      </c>
      <c r="Y139" s="5"/>
      <c r="Z139" s="6" t="str">
        <f>+TEXT(VENTAS[[#This Row],[FECHA]],"MMM")</f>
        <v>Dic</v>
      </c>
      <c r="AA139" s="6" t="str">
        <f>+TEXT(VENTAS[[#This Row],[FECHA]],"yyyy")</f>
        <v>2014</v>
      </c>
      <c r="AB139" s="6" t="str">
        <f>+INDEX(PRODUCTO[],MATCH(VENTAS[[#This Row],[PRODUCTO]],PRODUCTO[PRODUCTO],0),3)</f>
        <v>VESTIR</v>
      </c>
    </row>
    <row r="140" spans="1:28" x14ac:dyDescent="0.2">
      <c r="A140" s="2">
        <v>41640</v>
      </c>
      <c r="B140" s="20">
        <v>101</v>
      </c>
      <c r="C140" s="1"/>
      <c r="D140" s="1"/>
      <c r="E140" s="9" t="s">
        <v>36</v>
      </c>
      <c r="F140" s="9" t="s">
        <v>47</v>
      </c>
      <c r="G140" s="9" t="s">
        <v>48</v>
      </c>
      <c r="H140" s="9" t="s">
        <v>1</v>
      </c>
      <c r="I140" s="9" t="s">
        <v>55</v>
      </c>
      <c r="J140" s="10" t="s">
        <v>64</v>
      </c>
      <c r="K140" s="8">
        <v>1117.5</v>
      </c>
      <c r="L140" s="8">
        <v>20</v>
      </c>
      <c r="M140" s="8"/>
      <c r="N140" s="8">
        <f>+VENTAS[[#This Row],[PRECIO]]*VENTAS[[#This Row],[UNIDADES]]</f>
        <v>22350</v>
      </c>
      <c r="O140" s="8">
        <v>1341</v>
      </c>
      <c r="P140" s="5">
        <f>+VENTAS[[#This Row],[DESCUENTO]]/VENTAS[[#This Row],[VENTA BRUTA]]</f>
        <v>0.06</v>
      </c>
      <c r="Q140" s="8">
        <f>+VENTAS[[#This Row],[VENTA BRUTA]]-VENTAS[[#This Row],[DESCUENTO]]</f>
        <v>21009</v>
      </c>
      <c r="R140" s="8">
        <v>3</v>
      </c>
      <c r="S140" s="8">
        <f>+VENTAS[[#This Row],[UNIDADES]]*VENTAS[[#This Row],[C/U]]</f>
        <v>3352.5</v>
      </c>
      <c r="T140" s="8">
        <f>+VENTAS[[#This Row],[VENTA NETA]]-VENTAS[[#This Row],[COSTO TOTAL]]</f>
        <v>17656.5</v>
      </c>
      <c r="U140" s="5">
        <f>+VENTAS[[#This Row],[MARGEN]]/VENTAS[[#This Row],[VENTA NETA]]</f>
        <v>0.84042553191489366</v>
      </c>
      <c r="V140" s="1" t="s">
        <v>9</v>
      </c>
      <c r="W140" s="1"/>
      <c r="X140" s="11" t="s">
        <v>32</v>
      </c>
      <c r="Y140" s="5"/>
      <c r="Z140" s="6" t="str">
        <f>+TEXT(VENTAS[[#This Row],[FECHA]],"MMM")</f>
        <v>Ene</v>
      </c>
      <c r="AA140" s="6" t="str">
        <f>+TEXT(VENTAS[[#This Row],[FECHA]],"yyyy")</f>
        <v>2014</v>
      </c>
      <c r="AB140" s="6" t="str">
        <f>+INDEX(PRODUCTO[],MATCH(VENTAS[[#This Row],[PRODUCTO]],PRODUCTO[PRODUCTO],0),3)</f>
        <v>ELECTRO</v>
      </c>
    </row>
    <row r="141" spans="1:28" x14ac:dyDescent="0.2">
      <c r="A141" s="2">
        <v>41579</v>
      </c>
      <c r="B141" s="20">
        <v>102</v>
      </c>
      <c r="C141" s="1"/>
      <c r="D141" s="1"/>
      <c r="E141" s="9" t="s">
        <v>36</v>
      </c>
      <c r="F141" s="9" t="s">
        <v>47</v>
      </c>
      <c r="G141" s="9" t="s">
        <v>48</v>
      </c>
      <c r="H141" s="9" t="s">
        <v>6</v>
      </c>
      <c r="I141" s="9" t="s">
        <v>55</v>
      </c>
      <c r="J141" s="10" t="s">
        <v>64</v>
      </c>
      <c r="K141" s="8">
        <v>1123</v>
      </c>
      <c r="L141" s="8">
        <v>20</v>
      </c>
      <c r="M141" s="8"/>
      <c r="N141" s="8">
        <f>+VENTAS[[#This Row],[PRECIO]]*VENTAS[[#This Row],[UNIDADES]]</f>
        <v>22460</v>
      </c>
      <c r="O141" s="8">
        <v>1347.6</v>
      </c>
      <c r="P141" s="5">
        <f>+VENTAS[[#This Row],[DESCUENTO]]/VENTAS[[#This Row],[VENTA BRUTA]]</f>
        <v>0.06</v>
      </c>
      <c r="Q141" s="8">
        <f>+VENTAS[[#This Row],[VENTA BRUTA]]-VENTAS[[#This Row],[DESCUENTO]]</f>
        <v>21112.400000000001</v>
      </c>
      <c r="R141" s="8">
        <v>250</v>
      </c>
      <c r="S141" s="8">
        <f>+VENTAS[[#This Row],[UNIDADES]]*VENTAS[[#This Row],[C/U]]</f>
        <v>280750</v>
      </c>
      <c r="T141" s="8">
        <f>+VENTAS[[#This Row],[VENTA NETA]]-VENTAS[[#This Row],[COSTO TOTAL]]</f>
        <v>-259637.6</v>
      </c>
      <c r="U141" s="5">
        <f>+VENTAS[[#This Row],[MARGEN]]/VENTAS[[#This Row],[VENTA NETA]]</f>
        <v>-12.297872340425531</v>
      </c>
      <c r="V141" s="1" t="s">
        <v>8</v>
      </c>
      <c r="W141" s="1"/>
      <c r="X141" s="11" t="s">
        <v>32</v>
      </c>
      <c r="Y141" s="5"/>
      <c r="Z141" s="6" t="str">
        <f>+TEXT(VENTAS[[#This Row],[FECHA]],"MMM")</f>
        <v>Nov</v>
      </c>
      <c r="AA141" s="6" t="str">
        <f>+TEXT(VENTAS[[#This Row],[FECHA]],"yyyy")</f>
        <v>2013</v>
      </c>
      <c r="AB141" s="6" t="str">
        <f>+INDEX(PRODUCTO[],MATCH(VENTAS[[#This Row],[PRODUCTO]],PRODUCTO[PRODUCTO],0),3)</f>
        <v>VESTIR</v>
      </c>
    </row>
    <row r="142" spans="1:28" x14ac:dyDescent="0.2">
      <c r="A142" s="2">
        <v>41548</v>
      </c>
      <c r="B142" s="20">
        <v>103</v>
      </c>
      <c r="C142" s="1"/>
      <c r="D142" s="1"/>
      <c r="E142" s="9" t="s">
        <v>36</v>
      </c>
      <c r="F142" s="9" t="s">
        <v>47</v>
      </c>
      <c r="G142" s="9" t="s">
        <v>48</v>
      </c>
      <c r="H142" s="9" t="s">
        <v>10</v>
      </c>
      <c r="I142" s="9" t="s">
        <v>55</v>
      </c>
      <c r="J142" s="10" t="s">
        <v>64</v>
      </c>
      <c r="K142" s="8">
        <v>1757</v>
      </c>
      <c r="L142" s="8">
        <v>20</v>
      </c>
      <c r="M142" s="8"/>
      <c r="N142" s="8">
        <f>+VENTAS[[#This Row],[PRECIO]]*VENTAS[[#This Row],[UNIDADES]]</f>
        <v>35140</v>
      </c>
      <c r="O142" s="8">
        <v>2108.4</v>
      </c>
      <c r="P142" s="5">
        <f>+VENTAS[[#This Row],[DESCUENTO]]/VENTAS[[#This Row],[VENTA BRUTA]]</f>
        <v>6.0000000000000005E-2</v>
      </c>
      <c r="Q142" s="8">
        <f>+VENTAS[[#This Row],[VENTA BRUTA]]-VENTAS[[#This Row],[DESCUENTO]]</f>
        <v>33031.599999999999</v>
      </c>
      <c r="R142" s="8">
        <v>5</v>
      </c>
      <c r="S142" s="8">
        <f>+VENTAS[[#This Row],[UNIDADES]]*VENTAS[[#This Row],[C/U]]</f>
        <v>8785</v>
      </c>
      <c r="T142" s="8">
        <f>+VENTAS[[#This Row],[VENTA NETA]]-VENTAS[[#This Row],[COSTO TOTAL]]</f>
        <v>24246.6</v>
      </c>
      <c r="U142" s="5">
        <f>+VENTAS[[#This Row],[MARGEN]]/VENTAS[[#This Row],[VENTA NETA]]</f>
        <v>0.73404255319148937</v>
      </c>
      <c r="V142" s="1" t="s">
        <v>5</v>
      </c>
      <c r="W142" s="1"/>
      <c r="X142" s="11" t="s">
        <v>32</v>
      </c>
      <c r="Y142" s="5"/>
      <c r="Z142" s="6" t="str">
        <f>+TEXT(VENTAS[[#This Row],[FECHA]],"MMM")</f>
        <v>Oct</v>
      </c>
      <c r="AA142" s="6" t="str">
        <f>+TEXT(VENTAS[[#This Row],[FECHA]],"yyyy")</f>
        <v>2013</v>
      </c>
      <c r="AB142" s="6" t="str">
        <f>+INDEX(PRODUCTO[],MATCH(VENTAS[[#This Row],[PRODUCTO]],PRODUCTO[PRODUCTO],0),3)</f>
        <v>INFANTIL</v>
      </c>
    </row>
    <row r="143" spans="1:28" x14ac:dyDescent="0.2">
      <c r="A143" s="2">
        <v>41548</v>
      </c>
      <c r="B143" s="20">
        <v>104</v>
      </c>
      <c r="C143" s="1"/>
      <c r="D143" s="1"/>
      <c r="E143" s="9" t="s">
        <v>36</v>
      </c>
      <c r="F143" s="9" t="s">
        <v>47</v>
      </c>
      <c r="G143" s="9" t="s">
        <v>48</v>
      </c>
      <c r="H143" s="9" t="s">
        <v>2</v>
      </c>
      <c r="I143" s="9" t="s">
        <v>55</v>
      </c>
      <c r="J143" s="10" t="s">
        <v>64</v>
      </c>
      <c r="K143" s="8">
        <v>1757</v>
      </c>
      <c r="L143" s="8">
        <v>20</v>
      </c>
      <c r="M143" s="8"/>
      <c r="N143" s="8">
        <f>+VENTAS[[#This Row],[PRECIO]]*VENTAS[[#This Row],[UNIDADES]]</f>
        <v>35140</v>
      </c>
      <c r="O143" s="8">
        <v>2108.4</v>
      </c>
      <c r="P143" s="5">
        <f>+VENTAS[[#This Row],[DESCUENTO]]/VENTAS[[#This Row],[VENTA BRUTA]]</f>
        <v>6.0000000000000005E-2</v>
      </c>
      <c r="Q143" s="8">
        <f>+VENTAS[[#This Row],[VENTA BRUTA]]-VENTAS[[#This Row],[DESCUENTO]]</f>
        <v>33031.599999999999</v>
      </c>
      <c r="R143" s="8">
        <v>10</v>
      </c>
      <c r="S143" s="8">
        <f>+VENTAS[[#This Row],[UNIDADES]]*VENTAS[[#This Row],[C/U]]</f>
        <v>17570</v>
      </c>
      <c r="T143" s="8">
        <f>+VENTAS[[#This Row],[VENTA NETA]]-VENTAS[[#This Row],[COSTO TOTAL]]</f>
        <v>15461.599999999999</v>
      </c>
      <c r="U143" s="5">
        <f>+VENTAS[[#This Row],[MARGEN]]/VENTAS[[#This Row],[VENTA NETA]]</f>
        <v>0.46808510638297868</v>
      </c>
      <c r="V143" s="1" t="s">
        <v>5</v>
      </c>
      <c r="W143" s="1"/>
      <c r="X143" s="11" t="s">
        <v>32</v>
      </c>
      <c r="Y143" s="5"/>
      <c r="Z143" s="6" t="str">
        <f>+TEXT(VENTAS[[#This Row],[FECHA]],"MMM")</f>
        <v>Oct</v>
      </c>
      <c r="AA143" s="6" t="str">
        <f>+TEXT(VENTAS[[#This Row],[FECHA]],"yyyy")</f>
        <v>2013</v>
      </c>
      <c r="AB143" s="6" t="str">
        <f>+INDEX(PRODUCTO[],MATCH(VENTAS[[#This Row],[PRODUCTO]],PRODUCTO[PRODUCTO],0),3)</f>
        <v>MAQUILLAJE</v>
      </c>
    </row>
    <row r="144" spans="1:28" x14ac:dyDescent="0.2">
      <c r="A144" s="2">
        <v>41852</v>
      </c>
      <c r="B144" s="20">
        <v>105</v>
      </c>
      <c r="C144" s="1"/>
      <c r="D144" s="1"/>
      <c r="E144" s="9" t="s">
        <v>36</v>
      </c>
      <c r="F144" s="9" t="s">
        <v>47</v>
      </c>
      <c r="G144" s="9" t="s">
        <v>48</v>
      </c>
      <c r="H144" s="9" t="s">
        <v>4</v>
      </c>
      <c r="I144" s="9" t="s">
        <v>55</v>
      </c>
      <c r="J144" s="10" t="s">
        <v>64</v>
      </c>
      <c r="K144" s="8">
        <v>1001</v>
      </c>
      <c r="L144" s="8">
        <v>20</v>
      </c>
      <c r="M144" s="8"/>
      <c r="N144" s="8">
        <f>+VENTAS[[#This Row],[PRECIO]]*VENTAS[[#This Row],[UNIDADES]]</f>
        <v>20020</v>
      </c>
      <c r="O144" s="8">
        <v>1201.2</v>
      </c>
      <c r="P144" s="5">
        <f>+VENTAS[[#This Row],[DESCUENTO]]/VENTAS[[#This Row],[VENTA BRUTA]]</f>
        <v>6.0000000000000005E-2</v>
      </c>
      <c r="Q144" s="8">
        <f>+VENTAS[[#This Row],[VENTA BRUTA]]-VENTAS[[#This Row],[DESCUENTO]]</f>
        <v>18818.8</v>
      </c>
      <c r="R144" s="8">
        <v>120</v>
      </c>
      <c r="S144" s="8">
        <f>+VENTAS[[#This Row],[UNIDADES]]*VENTAS[[#This Row],[C/U]]</f>
        <v>120120</v>
      </c>
      <c r="T144" s="8">
        <f>+VENTAS[[#This Row],[VENTA NETA]]-VENTAS[[#This Row],[COSTO TOTAL]]</f>
        <v>-101301.2</v>
      </c>
      <c r="U144" s="5">
        <f>+VENTAS[[#This Row],[MARGEN]]/VENTAS[[#This Row],[VENTA NETA]]</f>
        <v>-5.3829787234042552</v>
      </c>
      <c r="V144" s="1" t="s">
        <v>0</v>
      </c>
      <c r="W144" s="1"/>
      <c r="X144" s="11" t="s">
        <v>32</v>
      </c>
      <c r="Y144" s="5"/>
      <c r="Z144" s="6" t="str">
        <f>+TEXT(VENTAS[[#This Row],[FECHA]],"MMM")</f>
        <v>Ago</v>
      </c>
      <c r="AA144" s="6" t="str">
        <f>+TEXT(VENTAS[[#This Row],[FECHA]],"yyyy")</f>
        <v>2014</v>
      </c>
      <c r="AB144" s="6" t="str">
        <f>+INDEX(PRODUCTO[],MATCH(VENTAS[[#This Row],[PRODUCTO]],PRODUCTO[PRODUCTO],0),3)</f>
        <v>HOGAR</v>
      </c>
    </row>
    <row r="145" spans="1:28" x14ac:dyDescent="0.2">
      <c r="A145" s="2">
        <v>41518</v>
      </c>
      <c r="B145" s="20">
        <v>106</v>
      </c>
      <c r="C145" s="1"/>
      <c r="D145" s="1"/>
      <c r="E145" s="9" t="s">
        <v>36</v>
      </c>
      <c r="F145" s="9" t="s">
        <v>47</v>
      </c>
      <c r="G145" s="9" t="s">
        <v>48</v>
      </c>
      <c r="H145" s="9" t="s">
        <v>1</v>
      </c>
      <c r="I145" s="9" t="s">
        <v>55</v>
      </c>
      <c r="J145" s="10" t="s">
        <v>64</v>
      </c>
      <c r="K145" s="8">
        <v>1834</v>
      </c>
      <c r="L145" s="8">
        <v>20</v>
      </c>
      <c r="M145" s="8"/>
      <c r="N145" s="8">
        <f>+VENTAS[[#This Row],[PRECIO]]*VENTAS[[#This Row],[UNIDADES]]</f>
        <v>36680</v>
      </c>
      <c r="O145" s="8">
        <v>2567.6</v>
      </c>
      <c r="P145" s="5">
        <f>+VENTAS[[#This Row],[DESCUENTO]]/VENTAS[[#This Row],[VENTA BRUTA]]</f>
        <v>6.9999999999999993E-2</v>
      </c>
      <c r="Q145" s="8">
        <f>+VENTAS[[#This Row],[VENTA BRUTA]]-VENTAS[[#This Row],[DESCUENTO]]</f>
        <v>34112.400000000001</v>
      </c>
      <c r="R145" s="8">
        <v>3</v>
      </c>
      <c r="S145" s="8">
        <f>+VENTAS[[#This Row],[UNIDADES]]*VENTAS[[#This Row],[C/U]]</f>
        <v>5502</v>
      </c>
      <c r="T145" s="8">
        <f>+VENTAS[[#This Row],[VENTA NETA]]-VENTAS[[#This Row],[COSTO TOTAL]]</f>
        <v>28610.400000000001</v>
      </c>
      <c r="U145" s="5">
        <f>+VENTAS[[#This Row],[MARGEN]]/VENTAS[[#This Row],[VENTA NETA]]</f>
        <v>0.83870967741935487</v>
      </c>
      <c r="V145" s="1" t="s">
        <v>8</v>
      </c>
      <c r="W145" s="1"/>
      <c r="X145" s="11" t="s">
        <v>32</v>
      </c>
      <c r="Y145" s="5"/>
      <c r="Z145" s="6" t="str">
        <f>+TEXT(VENTAS[[#This Row],[FECHA]],"MMM")</f>
        <v>Set</v>
      </c>
      <c r="AA145" s="6" t="str">
        <f>+TEXT(VENTAS[[#This Row],[FECHA]],"yyyy")</f>
        <v>2013</v>
      </c>
      <c r="AB145" s="6" t="str">
        <f>+INDEX(PRODUCTO[],MATCH(VENTAS[[#This Row],[PRODUCTO]],PRODUCTO[PRODUCTO],0),3)</f>
        <v>ELECTRO</v>
      </c>
    </row>
    <row r="146" spans="1:28" x14ac:dyDescent="0.2">
      <c r="A146" s="2">
        <v>41913</v>
      </c>
      <c r="B146" s="20">
        <v>107</v>
      </c>
      <c r="C146" s="1"/>
      <c r="D146" s="1"/>
      <c r="E146" s="9" t="s">
        <v>36</v>
      </c>
      <c r="F146" s="9" t="s">
        <v>47</v>
      </c>
      <c r="G146" s="9" t="s">
        <v>48</v>
      </c>
      <c r="H146" s="9" t="s">
        <v>10</v>
      </c>
      <c r="I146" s="9" t="s">
        <v>55</v>
      </c>
      <c r="J146" s="10" t="s">
        <v>64</v>
      </c>
      <c r="K146" s="8">
        <v>1976</v>
      </c>
      <c r="L146" s="8">
        <v>20</v>
      </c>
      <c r="M146" s="8"/>
      <c r="N146" s="8">
        <f>+VENTAS[[#This Row],[PRECIO]]*VENTAS[[#This Row],[UNIDADES]]</f>
        <v>39520</v>
      </c>
      <c r="O146" s="8">
        <v>2766.4</v>
      </c>
      <c r="P146" s="5">
        <f>+VENTAS[[#This Row],[DESCUENTO]]/VENTAS[[#This Row],[VENTA BRUTA]]</f>
        <v>7.0000000000000007E-2</v>
      </c>
      <c r="Q146" s="8">
        <f>+VENTAS[[#This Row],[VENTA BRUTA]]-VENTAS[[#This Row],[DESCUENTO]]</f>
        <v>36753.599999999999</v>
      </c>
      <c r="R146" s="8">
        <v>5</v>
      </c>
      <c r="S146" s="8">
        <f>+VENTAS[[#This Row],[UNIDADES]]*VENTAS[[#This Row],[C/U]]</f>
        <v>9880</v>
      </c>
      <c r="T146" s="8">
        <f>+VENTAS[[#This Row],[VENTA NETA]]-VENTAS[[#This Row],[COSTO TOTAL]]</f>
        <v>26873.599999999999</v>
      </c>
      <c r="U146" s="5">
        <f>+VENTAS[[#This Row],[MARGEN]]/VENTAS[[#This Row],[VENTA NETA]]</f>
        <v>0.73118279569892475</v>
      </c>
      <c r="V146" s="1" t="s">
        <v>5</v>
      </c>
      <c r="W146" s="1"/>
      <c r="X146" s="11" t="s">
        <v>32</v>
      </c>
      <c r="Y146" s="5"/>
      <c r="Z146" s="6" t="str">
        <f>+TEXT(VENTAS[[#This Row],[FECHA]],"MMM")</f>
        <v>Oct</v>
      </c>
      <c r="AA146" s="6" t="str">
        <f>+TEXT(VENTAS[[#This Row],[FECHA]],"yyyy")</f>
        <v>2014</v>
      </c>
      <c r="AB146" s="6" t="str">
        <f>+INDEX(PRODUCTO[],MATCH(VENTAS[[#This Row],[PRODUCTO]],PRODUCTO[PRODUCTO],0),3)</f>
        <v>INFANTIL</v>
      </c>
    </row>
    <row r="147" spans="1:28" x14ac:dyDescent="0.2">
      <c r="A147" s="2">
        <v>41883</v>
      </c>
      <c r="B147" s="20">
        <v>108</v>
      </c>
      <c r="C147" s="1"/>
      <c r="D147" s="1"/>
      <c r="E147" s="9" t="s">
        <v>36</v>
      </c>
      <c r="F147" s="9" t="s">
        <v>47</v>
      </c>
      <c r="G147" s="9" t="s">
        <v>48</v>
      </c>
      <c r="H147" s="9" t="s">
        <v>2</v>
      </c>
      <c r="I147" s="9" t="s">
        <v>55</v>
      </c>
      <c r="J147" s="10" t="s">
        <v>64</v>
      </c>
      <c r="K147" s="8">
        <v>1535</v>
      </c>
      <c r="L147" s="8">
        <v>20</v>
      </c>
      <c r="M147" s="8"/>
      <c r="N147" s="8">
        <f>+VENTAS[[#This Row],[PRECIO]]*VENTAS[[#This Row],[UNIDADES]]</f>
        <v>30700</v>
      </c>
      <c r="O147" s="8">
        <v>2149</v>
      </c>
      <c r="P147" s="5">
        <f>+VENTAS[[#This Row],[DESCUENTO]]/VENTAS[[#This Row],[VENTA BRUTA]]</f>
        <v>7.0000000000000007E-2</v>
      </c>
      <c r="Q147" s="8">
        <f>+VENTAS[[#This Row],[VENTA BRUTA]]-VENTAS[[#This Row],[DESCUENTO]]</f>
        <v>28551</v>
      </c>
      <c r="R147" s="8">
        <v>10</v>
      </c>
      <c r="S147" s="8">
        <f>+VENTAS[[#This Row],[UNIDADES]]*VENTAS[[#This Row],[C/U]]</f>
        <v>15350</v>
      </c>
      <c r="T147" s="8">
        <f>+VENTAS[[#This Row],[VENTA NETA]]-VENTAS[[#This Row],[COSTO TOTAL]]</f>
        <v>13201</v>
      </c>
      <c r="U147" s="5">
        <f>+VENTAS[[#This Row],[MARGEN]]/VENTAS[[#This Row],[VENTA NETA]]</f>
        <v>0.46236559139784944</v>
      </c>
      <c r="V147" s="1" t="s">
        <v>5</v>
      </c>
      <c r="W147" s="1"/>
      <c r="X147" s="11" t="s">
        <v>32</v>
      </c>
      <c r="Y147" s="5"/>
      <c r="Z147" s="6" t="str">
        <f>+TEXT(VENTAS[[#This Row],[FECHA]],"MMM")</f>
        <v>Set</v>
      </c>
      <c r="AA147" s="6" t="str">
        <f>+TEXT(VENTAS[[#This Row],[FECHA]],"yyyy")</f>
        <v>2014</v>
      </c>
      <c r="AB147" s="6" t="str">
        <f>+INDEX(PRODUCTO[],MATCH(VENTAS[[#This Row],[PRODUCTO]],PRODUCTO[PRODUCTO],0),3)</f>
        <v>MAQUILLAJE</v>
      </c>
    </row>
    <row r="148" spans="1:28" x14ac:dyDescent="0.2">
      <c r="A148" s="2">
        <v>41852</v>
      </c>
      <c r="B148" s="20">
        <v>109</v>
      </c>
      <c r="C148" s="1"/>
      <c r="D148" s="1"/>
      <c r="E148" s="9" t="s">
        <v>36</v>
      </c>
      <c r="F148" s="9" t="s">
        <v>47</v>
      </c>
      <c r="G148" s="9" t="s">
        <v>48</v>
      </c>
      <c r="H148" s="9" t="s">
        <v>4</v>
      </c>
      <c r="I148" s="9" t="s">
        <v>55</v>
      </c>
      <c r="J148" s="10" t="s">
        <v>64</v>
      </c>
      <c r="K148" s="8">
        <v>609</v>
      </c>
      <c r="L148" s="8">
        <v>20</v>
      </c>
      <c r="M148" s="8"/>
      <c r="N148" s="8">
        <f>+VENTAS[[#This Row],[PRECIO]]*VENTAS[[#This Row],[UNIDADES]]</f>
        <v>12180</v>
      </c>
      <c r="O148" s="8">
        <v>852.6</v>
      </c>
      <c r="P148" s="5">
        <f>+VENTAS[[#This Row],[DESCUENTO]]/VENTAS[[#This Row],[VENTA BRUTA]]</f>
        <v>7.0000000000000007E-2</v>
      </c>
      <c r="Q148" s="8">
        <f>+VENTAS[[#This Row],[VENTA BRUTA]]-VENTAS[[#This Row],[DESCUENTO]]</f>
        <v>11327.4</v>
      </c>
      <c r="R148" s="8">
        <v>120</v>
      </c>
      <c r="S148" s="8">
        <f>+VENTAS[[#This Row],[UNIDADES]]*VENTAS[[#This Row],[C/U]]</f>
        <v>73080</v>
      </c>
      <c r="T148" s="8">
        <f>+VENTAS[[#This Row],[VENTA NETA]]-VENTAS[[#This Row],[COSTO TOTAL]]</f>
        <v>-61752.6</v>
      </c>
      <c r="U148" s="5">
        <f>+VENTAS[[#This Row],[MARGEN]]/VENTAS[[#This Row],[VENTA NETA]]</f>
        <v>-5.4516129032258069</v>
      </c>
      <c r="V148" s="1" t="s">
        <v>8</v>
      </c>
      <c r="W148" s="1"/>
      <c r="X148" s="11" t="s">
        <v>32</v>
      </c>
      <c r="Y148" s="5"/>
      <c r="Z148" s="6" t="str">
        <f>+TEXT(VENTAS[[#This Row],[FECHA]],"MMM")</f>
        <v>Ago</v>
      </c>
      <c r="AA148" s="6" t="str">
        <f>+TEXT(VENTAS[[#This Row],[FECHA]],"yyyy")</f>
        <v>2014</v>
      </c>
      <c r="AB148" s="6" t="str">
        <f>+INDEX(PRODUCTO[],MATCH(VENTAS[[#This Row],[PRODUCTO]],PRODUCTO[PRODUCTO],0),3)</f>
        <v>HOGAR</v>
      </c>
    </row>
    <row r="149" spans="1:28" x14ac:dyDescent="0.2">
      <c r="A149" s="2">
        <v>41913</v>
      </c>
      <c r="B149" s="20">
        <v>110</v>
      </c>
      <c r="C149" s="1"/>
      <c r="D149" s="1"/>
      <c r="E149" s="9" t="s">
        <v>36</v>
      </c>
      <c r="F149" s="9" t="s">
        <v>47</v>
      </c>
      <c r="G149" s="9" t="s">
        <v>48</v>
      </c>
      <c r="H149" s="9" t="s">
        <v>4</v>
      </c>
      <c r="I149" s="9" t="s">
        <v>55</v>
      </c>
      <c r="J149" s="10" t="s">
        <v>64</v>
      </c>
      <c r="K149" s="8">
        <v>1976</v>
      </c>
      <c r="L149" s="8">
        <v>20</v>
      </c>
      <c r="M149" s="8"/>
      <c r="N149" s="8">
        <f>+VENTAS[[#This Row],[PRECIO]]*VENTAS[[#This Row],[UNIDADES]]</f>
        <v>39520</v>
      </c>
      <c r="O149" s="8">
        <v>2766.4</v>
      </c>
      <c r="P149" s="5">
        <f>+VENTAS[[#This Row],[DESCUENTO]]/VENTAS[[#This Row],[VENTA BRUTA]]</f>
        <v>7.0000000000000007E-2</v>
      </c>
      <c r="Q149" s="8">
        <f>+VENTAS[[#This Row],[VENTA BRUTA]]-VENTAS[[#This Row],[DESCUENTO]]</f>
        <v>36753.599999999999</v>
      </c>
      <c r="R149" s="8">
        <v>120</v>
      </c>
      <c r="S149" s="8">
        <f>+VENTAS[[#This Row],[UNIDADES]]*VENTAS[[#This Row],[C/U]]</f>
        <v>237120</v>
      </c>
      <c r="T149" s="8">
        <f>+VENTAS[[#This Row],[VENTA NETA]]-VENTAS[[#This Row],[COSTO TOTAL]]</f>
        <v>-200366.4</v>
      </c>
      <c r="U149" s="5">
        <f>+VENTAS[[#This Row],[MARGEN]]/VENTAS[[#This Row],[VENTA NETA]]</f>
        <v>-5.4516129032258069</v>
      </c>
      <c r="V149" s="1" t="s">
        <v>5</v>
      </c>
      <c r="W149" s="1"/>
      <c r="X149" s="11" t="s">
        <v>32</v>
      </c>
      <c r="Y149" s="5"/>
      <c r="Z149" s="6" t="str">
        <f>+TEXT(VENTAS[[#This Row],[FECHA]],"MMM")</f>
        <v>Oct</v>
      </c>
      <c r="AA149" s="6" t="str">
        <f>+TEXT(VENTAS[[#This Row],[FECHA]],"yyyy")</f>
        <v>2014</v>
      </c>
      <c r="AB149" s="6" t="str">
        <f>+INDEX(PRODUCTO[],MATCH(VENTAS[[#This Row],[PRODUCTO]],PRODUCTO[PRODUCTO],0),3)</f>
        <v>HOGAR</v>
      </c>
    </row>
    <row r="150" spans="1:28" x14ac:dyDescent="0.2">
      <c r="A150" s="2">
        <v>41609</v>
      </c>
      <c r="B150" s="20">
        <v>111</v>
      </c>
      <c r="C150" s="1"/>
      <c r="D150" s="1"/>
      <c r="E150" s="9" t="s">
        <v>36</v>
      </c>
      <c r="F150" s="9" t="s">
        <v>47</v>
      </c>
      <c r="G150" s="9" t="s">
        <v>48</v>
      </c>
      <c r="H150" s="9" t="s">
        <v>4</v>
      </c>
      <c r="I150" s="9" t="s">
        <v>55</v>
      </c>
      <c r="J150" s="10" t="s">
        <v>64</v>
      </c>
      <c r="K150" s="8">
        <v>1421</v>
      </c>
      <c r="L150" s="8">
        <v>20</v>
      </c>
      <c r="M150" s="8"/>
      <c r="N150" s="8">
        <f>+VENTAS[[#This Row],[PRECIO]]*VENTAS[[#This Row],[UNIDADES]]</f>
        <v>28420</v>
      </c>
      <c r="O150" s="8">
        <v>1989.4</v>
      </c>
      <c r="P150" s="5">
        <f>+VENTAS[[#This Row],[DESCUENTO]]/VENTAS[[#This Row],[VENTA BRUTA]]</f>
        <v>7.0000000000000007E-2</v>
      </c>
      <c r="Q150" s="8">
        <f>+VENTAS[[#This Row],[VENTA BRUTA]]-VENTAS[[#This Row],[DESCUENTO]]</f>
        <v>26430.6</v>
      </c>
      <c r="R150" s="8">
        <v>120</v>
      </c>
      <c r="S150" s="8">
        <f>+VENTAS[[#This Row],[UNIDADES]]*VENTAS[[#This Row],[C/U]]</f>
        <v>170520</v>
      </c>
      <c r="T150" s="8">
        <f>+VENTAS[[#This Row],[VENTA NETA]]-VENTAS[[#This Row],[COSTO TOTAL]]</f>
        <v>-144089.4</v>
      </c>
      <c r="U150" s="5">
        <f>+VENTAS[[#This Row],[MARGEN]]/VENTAS[[#This Row],[VENTA NETA]]</f>
        <v>-5.4516129032258069</v>
      </c>
      <c r="V150" s="1" t="s">
        <v>9</v>
      </c>
      <c r="W150" s="1"/>
      <c r="X150" s="11" t="s">
        <v>32</v>
      </c>
      <c r="Y150" s="5"/>
      <c r="Z150" s="6" t="str">
        <f>+TEXT(VENTAS[[#This Row],[FECHA]],"MMM")</f>
        <v>Dic</v>
      </c>
      <c r="AA150" s="6" t="str">
        <f>+TEXT(VENTAS[[#This Row],[FECHA]],"yyyy")</f>
        <v>2013</v>
      </c>
      <c r="AB150" s="6" t="str">
        <f>+INDEX(PRODUCTO[],MATCH(VENTAS[[#This Row],[PRODUCTO]],PRODUCTO[PRODUCTO],0),3)</f>
        <v>HOGAR</v>
      </c>
    </row>
    <row r="151" spans="1:28" x14ac:dyDescent="0.2">
      <c r="A151" s="2">
        <v>41609</v>
      </c>
      <c r="B151" s="20">
        <v>112</v>
      </c>
      <c r="C151" s="1"/>
      <c r="D151" s="1"/>
      <c r="E151" s="9" t="s">
        <v>36</v>
      </c>
      <c r="F151" s="9" t="s">
        <v>47</v>
      </c>
      <c r="G151" s="9" t="s">
        <v>48</v>
      </c>
      <c r="H151" s="9" t="s">
        <v>4</v>
      </c>
      <c r="I151" s="9" t="s">
        <v>55</v>
      </c>
      <c r="J151" s="10" t="s">
        <v>64</v>
      </c>
      <c r="K151" s="8">
        <v>588</v>
      </c>
      <c r="L151" s="8">
        <v>20</v>
      </c>
      <c r="M151" s="8"/>
      <c r="N151" s="8">
        <f>+VENTAS[[#This Row],[PRECIO]]*VENTAS[[#This Row],[UNIDADES]]</f>
        <v>11760</v>
      </c>
      <c r="O151" s="8">
        <v>823.2</v>
      </c>
      <c r="P151" s="5">
        <f>+VENTAS[[#This Row],[DESCUENTO]]/VENTAS[[#This Row],[VENTA BRUTA]]</f>
        <v>7.0000000000000007E-2</v>
      </c>
      <c r="Q151" s="8">
        <f>+VENTAS[[#This Row],[VENTA BRUTA]]-VENTAS[[#This Row],[DESCUENTO]]</f>
        <v>10936.8</v>
      </c>
      <c r="R151" s="8">
        <v>120</v>
      </c>
      <c r="S151" s="8">
        <f>+VENTAS[[#This Row],[UNIDADES]]*VENTAS[[#This Row],[C/U]]</f>
        <v>70560</v>
      </c>
      <c r="T151" s="8">
        <f>+VENTAS[[#This Row],[VENTA NETA]]-VENTAS[[#This Row],[COSTO TOTAL]]</f>
        <v>-59623.199999999997</v>
      </c>
      <c r="U151" s="5">
        <f>+VENTAS[[#This Row],[MARGEN]]/VENTAS[[#This Row],[VENTA NETA]]</f>
        <v>-5.4516129032258069</v>
      </c>
      <c r="V151" s="1" t="s">
        <v>0</v>
      </c>
      <c r="W151" s="1"/>
      <c r="X151" s="11" t="s">
        <v>32</v>
      </c>
      <c r="Y151" s="5"/>
      <c r="Z151" s="6" t="str">
        <f>+TEXT(VENTAS[[#This Row],[FECHA]],"MMM")</f>
        <v>Dic</v>
      </c>
      <c r="AA151" s="6" t="str">
        <f>+TEXT(VENTAS[[#This Row],[FECHA]],"yyyy")</f>
        <v>2013</v>
      </c>
      <c r="AB151" s="6" t="str">
        <f>+INDEX(PRODUCTO[],MATCH(VENTAS[[#This Row],[PRODUCTO]],PRODUCTO[PRODUCTO],0),3)</f>
        <v>HOGAR</v>
      </c>
    </row>
    <row r="152" spans="1:28" x14ac:dyDescent="0.2">
      <c r="A152" s="2">
        <v>41944</v>
      </c>
      <c r="B152" s="20">
        <v>113</v>
      </c>
      <c r="C152" s="1"/>
      <c r="D152" s="1"/>
      <c r="E152" s="9" t="s">
        <v>36</v>
      </c>
      <c r="F152" s="9" t="s">
        <v>47</v>
      </c>
      <c r="G152" s="9" t="s">
        <v>48</v>
      </c>
      <c r="H152" s="9" t="s">
        <v>7</v>
      </c>
      <c r="I152" s="9" t="s">
        <v>55</v>
      </c>
      <c r="J152" s="10" t="s">
        <v>64</v>
      </c>
      <c r="K152" s="8">
        <v>1118</v>
      </c>
      <c r="L152" s="8">
        <v>20</v>
      </c>
      <c r="M152" s="8"/>
      <c r="N152" s="8">
        <f>+VENTAS[[#This Row],[PRECIO]]*VENTAS[[#This Row],[UNIDADES]]</f>
        <v>22360</v>
      </c>
      <c r="O152" s="8">
        <v>1565.2</v>
      </c>
      <c r="P152" s="5">
        <f>+VENTAS[[#This Row],[DESCUENTO]]/VENTAS[[#This Row],[VENTA BRUTA]]</f>
        <v>7.0000000000000007E-2</v>
      </c>
      <c r="Q152" s="8">
        <f>+VENTAS[[#This Row],[VENTA BRUTA]]-VENTAS[[#This Row],[DESCUENTO]]</f>
        <v>20794.8</v>
      </c>
      <c r="R152" s="8">
        <v>260</v>
      </c>
      <c r="S152" s="8">
        <f>+VENTAS[[#This Row],[UNIDADES]]*VENTAS[[#This Row],[C/U]]</f>
        <v>290680</v>
      </c>
      <c r="T152" s="8">
        <f>+VENTAS[[#This Row],[VENTA NETA]]-VENTAS[[#This Row],[COSTO TOTAL]]</f>
        <v>-269885.2</v>
      </c>
      <c r="U152" s="5">
        <f>+VENTAS[[#This Row],[MARGEN]]/VENTAS[[#This Row],[VENTA NETA]]</f>
        <v>-12.978494623655916</v>
      </c>
      <c r="V152" s="1" t="s">
        <v>3</v>
      </c>
      <c r="W152" s="1"/>
      <c r="X152" s="11" t="s">
        <v>32</v>
      </c>
      <c r="Y152" s="5"/>
      <c r="Z152" s="6" t="str">
        <f>+TEXT(VENTAS[[#This Row],[FECHA]],"MMM")</f>
        <v>Nov</v>
      </c>
      <c r="AA152" s="6" t="str">
        <f>+TEXT(VENTAS[[#This Row],[FECHA]],"yyyy")</f>
        <v>2014</v>
      </c>
      <c r="AB152" s="6" t="str">
        <f>+INDEX(PRODUCTO[],MATCH(VENTAS[[#This Row],[PRODUCTO]],PRODUCTO[PRODUCTO],0),3)</f>
        <v>ZAPATERIA</v>
      </c>
    </row>
    <row r="153" spans="1:28" x14ac:dyDescent="0.2">
      <c r="A153" s="2">
        <v>41791</v>
      </c>
      <c r="B153" s="20">
        <v>114</v>
      </c>
      <c r="C153" s="1"/>
      <c r="D153" s="1"/>
      <c r="E153" s="9" t="s">
        <v>36</v>
      </c>
      <c r="F153" s="9" t="s">
        <v>47</v>
      </c>
      <c r="G153" s="9" t="s">
        <v>48</v>
      </c>
      <c r="H153" s="9" t="s">
        <v>10</v>
      </c>
      <c r="I153" s="9" t="s">
        <v>55</v>
      </c>
      <c r="J153" s="10" t="s">
        <v>64</v>
      </c>
      <c r="K153" s="8">
        <v>1282</v>
      </c>
      <c r="L153" s="8">
        <v>20</v>
      </c>
      <c r="M153" s="8"/>
      <c r="N153" s="8">
        <f>+VENTAS[[#This Row],[PRECIO]]*VENTAS[[#This Row],[UNIDADES]]</f>
        <v>25640</v>
      </c>
      <c r="O153" s="8">
        <v>2051.1999999999998</v>
      </c>
      <c r="P153" s="5">
        <f>+VENTAS[[#This Row],[DESCUENTO]]/VENTAS[[#This Row],[VENTA BRUTA]]</f>
        <v>7.9999999999999988E-2</v>
      </c>
      <c r="Q153" s="8">
        <f>+VENTAS[[#This Row],[VENTA BRUTA]]-VENTAS[[#This Row],[DESCUENTO]]</f>
        <v>23588.799999999999</v>
      </c>
      <c r="R153" s="8">
        <v>5</v>
      </c>
      <c r="S153" s="8">
        <f>+VENTAS[[#This Row],[UNIDADES]]*VENTAS[[#This Row],[C/U]]</f>
        <v>6410</v>
      </c>
      <c r="T153" s="8">
        <f>+VENTAS[[#This Row],[VENTA NETA]]-VENTAS[[#This Row],[COSTO TOTAL]]</f>
        <v>17178.8</v>
      </c>
      <c r="U153" s="5">
        <f>+VENTAS[[#This Row],[MARGEN]]/VENTAS[[#This Row],[VENTA NETA]]</f>
        <v>0.72826086956521741</v>
      </c>
      <c r="V153" s="1" t="s">
        <v>9</v>
      </c>
      <c r="W153" s="1"/>
      <c r="X153" s="11" t="s">
        <v>32</v>
      </c>
      <c r="Y153" s="5"/>
      <c r="Z153" s="6" t="str">
        <f>+TEXT(VENTAS[[#This Row],[FECHA]],"MMM")</f>
        <v>Jun</v>
      </c>
      <c r="AA153" s="6" t="str">
        <f>+TEXT(VENTAS[[#This Row],[FECHA]],"yyyy")</f>
        <v>2014</v>
      </c>
      <c r="AB153" s="6" t="str">
        <f>+INDEX(PRODUCTO[],MATCH(VENTAS[[#This Row],[PRODUCTO]],PRODUCTO[PRODUCTO],0),3)</f>
        <v>INFANTIL</v>
      </c>
    </row>
    <row r="154" spans="1:28" x14ac:dyDescent="0.2">
      <c r="A154" s="2">
        <v>41791</v>
      </c>
      <c r="B154" s="20">
        <v>115</v>
      </c>
      <c r="C154" s="1"/>
      <c r="D154" s="1"/>
      <c r="E154" s="9" t="s">
        <v>36</v>
      </c>
      <c r="F154" s="9" t="s">
        <v>47</v>
      </c>
      <c r="G154" s="9" t="s">
        <v>48</v>
      </c>
      <c r="H154" s="9" t="s">
        <v>7</v>
      </c>
      <c r="I154" s="9" t="s">
        <v>55</v>
      </c>
      <c r="J154" s="10" t="s">
        <v>64</v>
      </c>
      <c r="K154" s="8">
        <v>1282</v>
      </c>
      <c r="L154" s="8">
        <v>20</v>
      </c>
      <c r="M154" s="8"/>
      <c r="N154" s="8">
        <f>+VENTAS[[#This Row],[PRECIO]]*VENTAS[[#This Row],[UNIDADES]]</f>
        <v>25640</v>
      </c>
      <c r="O154" s="8">
        <v>2051.1999999999998</v>
      </c>
      <c r="P154" s="5">
        <f>+VENTAS[[#This Row],[DESCUENTO]]/VENTAS[[#This Row],[VENTA BRUTA]]</f>
        <v>7.9999999999999988E-2</v>
      </c>
      <c r="Q154" s="8">
        <f>+VENTAS[[#This Row],[VENTA BRUTA]]-VENTAS[[#This Row],[DESCUENTO]]</f>
        <v>23588.799999999999</v>
      </c>
      <c r="R154" s="8">
        <v>260</v>
      </c>
      <c r="S154" s="8">
        <f>+VENTAS[[#This Row],[UNIDADES]]*VENTAS[[#This Row],[C/U]]</f>
        <v>333320</v>
      </c>
      <c r="T154" s="8">
        <f>+VENTAS[[#This Row],[VENTA NETA]]-VENTAS[[#This Row],[COSTO TOTAL]]</f>
        <v>-309731.20000000001</v>
      </c>
      <c r="U154" s="5">
        <f>+VENTAS[[#This Row],[MARGEN]]/VENTAS[[#This Row],[VENTA NETA]]</f>
        <v>-13.130434782608697</v>
      </c>
      <c r="V154" s="1" t="s">
        <v>9</v>
      </c>
      <c r="W154" s="1"/>
      <c r="X154" s="11" t="s">
        <v>32</v>
      </c>
      <c r="Y154" s="5"/>
      <c r="Z154" s="6" t="str">
        <f>+TEXT(VENTAS[[#This Row],[FECHA]],"MMM")</f>
        <v>Jun</v>
      </c>
      <c r="AA154" s="6" t="str">
        <f>+TEXT(VENTAS[[#This Row],[FECHA]],"yyyy")</f>
        <v>2014</v>
      </c>
      <c r="AB154" s="6" t="str">
        <f>+INDEX(PRODUCTO[],MATCH(VENTAS[[#This Row],[PRODUCTO]],PRODUCTO[PRODUCTO],0),3)</f>
        <v>ZAPATERIA</v>
      </c>
    </row>
    <row r="155" spans="1:28" x14ac:dyDescent="0.2">
      <c r="A155" s="2">
        <v>41791</v>
      </c>
      <c r="B155" s="20">
        <v>116</v>
      </c>
      <c r="C155" s="1"/>
      <c r="D155" s="1"/>
      <c r="E155" s="9" t="s">
        <v>36</v>
      </c>
      <c r="F155" s="9" t="s">
        <v>47</v>
      </c>
      <c r="G155" s="9" t="s">
        <v>48</v>
      </c>
      <c r="H155" s="9" t="s">
        <v>10</v>
      </c>
      <c r="I155" s="9" t="s">
        <v>55</v>
      </c>
      <c r="J155" s="10" t="s">
        <v>64</v>
      </c>
      <c r="K155" s="8">
        <v>708</v>
      </c>
      <c r="L155" s="8">
        <v>20</v>
      </c>
      <c r="M155" s="8"/>
      <c r="N155" s="8">
        <f>+VENTAS[[#This Row],[PRECIO]]*VENTAS[[#This Row],[UNIDADES]]</f>
        <v>14160</v>
      </c>
      <c r="O155" s="8">
        <v>1132.8</v>
      </c>
      <c r="P155" s="5">
        <f>+VENTAS[[#This Row],[DESCUENTO]]/VENTAS[[#This Row],[VENTA BRUTA]]</f>
        <v>0.08</v>
      </c>
      <c r="Q155" s="8">
        <f>+VENTAS[[#This Row],[VENTA BRUTA]]-VENTAS[[#This Row],[DESCUENTO]]</f>
        <v>13027.2</v>
      </c>
      <c r="R155" s="8">
        <v>5</v>
      </c>
      <c r="S155" s="8">
        <f>+VENTAS[[#This Row],[UNIDADES]]*VENTAS[[#This Row],[C/U]]</f>
        <v>3540</v>
      </c>
      <c r="T155" s="8">
        <f>+VENTAS[[#This Row],[VENTA NETA]]-VENTAS[[#This Row],[COSTO TOTAL]]</f>
        <v>9487.2000000000007</v>
      </c>
      <c r="U155" s="5">
        <f>+VENTAS[[#This Row],[MARGEN]]/VENTAS[[#This Row],[VENTA NETA]]</f>
        <v>0.72826086956521741</v>
      </c>
      <c r="V155" s="1" t="s">
        <v>3</v>
      </c>
      <c r="W155" s="1"/>
      <c r="X155" s="11" t="s">
        <v>32</v>
      </c>
      <c r="Y155" s="5"/>
      <c r="Z155" s="6" t="str">
        <f>+TEXT(VENTAS[[#This Row],[FECHA]],"MMM")</f>
        <v>Jun</v>
      </c>
      <c r="AA155" s="6" t="str">
        <f>+TEXT(VENTAS[[#This Row],[FECHA]],"yyyy")</f>
        <v>2014</v>
      </c>
      <c r="AB155" s="6" t="str">
        <f>+INDEX(PRODUCTO[],MATCH(VENTAS[[#This Row],[PRODUCTO]],PRODUCTO[PRODUCTO],0),3)</f>
        <v>INFANTIL</v>
      </c>
    </row>
    <row r="156" spans="1:28" x14ac:dyDescent="0.2">
      <c r="A156" s="2">
        <v>41821</v>
      </c>
      <c r="B156" s="20">
        <v>117</v>
      </c>
      <c r="C156" s="1"/>
      <c r="D156" s="1"/>
      <c r="E156" s="9" t="s">
        <v>36</v>
      </c>
      <c r="F156" s="9" t="s">
        <v>47</v>
      </c>
      <c r="G156" s="9" t="s">
        <v>48</v>
      </c>
      <c r="H156" s="9" t="s">
        <v>10</v>
      </c>
      <c r="I156" s="9" t="s">
        <v>55</v>
      </c>
      <c r="J156" s="10" t="s">
        <v>64</v>
      </c>
      <c r="K156" s="8">
        <v>645</v>
      </c>
      <c r="L156" s="8">
        <v>20</v>
      </c>
      <c r="M156" s="8"/>
      <c r="N156" s="8">
        <f>+VENTAS[[#This Row],[PRECIO]]*VENTAS[[#This Row],[UNIDADES]]</f>
        <v>12900</v>
      </c>
      <c r="O156" s="8">
        <v>1032</v>
      </c>
      <c r="P156" s="5">
        <f>+VENTAS[[#This Row],[DESCUENTO]]/VENTAS[[#This Row],[VENTA BRUTA]]</f>
        <v>0.08</v>
      </c>
      <c r="Q156" s="8">
        <f>+VENTAS[[#This Row],[VENTA BRUTA]]-VENTAS[[#This Row],[DESCUENTO]]</f>
        <v>11868</v>
      </c>
      <c r="R156" s="8">
        <v>5</v>
      </c>
      <c r="S156" s="8">
        <f>+VENTAS[[#This Row],[UNIDADES]]*VENTAS[[#This Row],[C/U]]</f>
        <v>3225</v>
      </c>
      <c r="T156" s="8">
        <f>+VENTAS[[#This Row],[VENTA NETA]]-VENTAS[[#This Row],[COSTO TOTAL]]</f>
        <v>8643</v>
      </c>
      <c r="U156" s="5">
        <f>+VENTAS[[#This Row],[MARGEN]]/VENTAS[[#This Row],[VENTA NETA]]</f>
        <v>0.72826086956521741</v>
      </c>
      <c r="V156" s="1" t="s">
        <v>0</v>
      </c>
      <c r="W156" s="1"/>
      <c r="X156" s="11" t="s">
        <v>32</v>
      </c>
      <c r="Y156" s="5"/>
      <c r="Z156" s="6" t="str">
        <f>+TEXT(VENTAS[[#This Row],[FECHA]],"MMM")</f>
        <v>Jul</v>
      </c>
      <c r="AA156" s="6" t="str">
        <f>+TEXT(VENTAS[[#This Row],[FECHA]],"yyyy")</f>
        <v>2014</v>
      </c>
      <c r="AB156" s="6" t="str">
        <f>+INDEX(PRODUCTO[],MATCH(VENTAS[[#This Row],[PRODUCTO]],PRODUCTO[PRODUCTO],0),3)</f>
        <v>INFANTIL</v>
      </c>
    </row>
    <row r="157" spans="1:28" x14ac:dyDescent="0.2">
      <c r="A157" s="2">
        <v>41791</v>
      </c>
      <c r="B157" s="20">
        <v>118</v>
      </c>
      <c r="C157" s="1"/>
      <c r="D157" s="1"/>
      <c r="E157" s="9" t="s">
        <v>36</v>
      </c>
      <c r="F157" s="9" t="s">
        <v>41</v>
      </c>
      <c r="G157" s="9" t="s">
        <v>48</v>
      </c>
      <c r="H157" s="9" t="s">
        <v>2</v>
      </c>
      <c r="I157" s="9" t="s">
        <v>55</v>
      </c>
      <c r="J157" s="10" t="s">
        <v>64</v>
      </c>
      <c r="K157" s="8">
        <v>1366</v>
      </c>
      <c r="L157" s="8">
        <v>20</v>
      </c>
      <c r="M157" s="8"/>
      <c r="N157" s="8">
        <f>+VENTAS[[#This Row],[PRECIO]]*VENTAS[[#This Row],[UNIDADES]]</f>
        <v>27320</v>
      </c>
      <c r="O157" s="8">
        <v>2185.6</v>
      </c>
      <c r="P157" s="5">
        <f>+VENTAS[[#This Row],[DESCUENTO]]/VENTAS[[#This Row],[VENTA BRUTA]]</f>
        <v>0.08</v>
      </c>
      <c r="Q157" s="8">
        <f>+VENTAS[[#This Row],[VENTA BRUTA]]-VENTAS[[#This Row],[DESCUENTO]]</f>
        <v>25134.400000000001</v>
      </c>
      <c r="R157" s="8">
        <v>10</v>
      </c>
      <c r="S157" s="8">
        <f>+VENTAS[[#This Row],[UNIDADES]]*VENTAS[[#This Row],[C/U]]</f>
        <v>13660</v>
      </c>
      <c r="T157" s="8">
        <f>+VENTAS[[#This Row],[VENTA NETA]]-VENTAS[[#This Row],[COSTO TOTAL]]</f>
        <v>11474.400000000001</v>
      </c>
      <c r="U157" s="5">
        <f>+VENTAS[[#This Row],[MARGEN]]/VENTAS[[#This Row],[VENTA NETA]]</f>
        <v>0.45652173913043481</v>
      </c>
      <c r="V157" s="1" t="s">
        <v>0</v>
      </c>
      <c r="W157" s="1"/>
      <c r="X157" s="11" t="s">
        <v>32</v>
      </c>
      <c r="Y157" s="5"/>
      <c r="Z157" s="6" t="str">
        <f>+TEXT(VENTAS[[#This Row],[FECHA]],"MMM")</f>
        <v>Jun</v>
      </c>
      <c r="AA157" s="6" t="str">
        <f>+TEXT(VENTAS[[#This Row],[FECHA]],"yyyy")</f>
        <v>2014</v>
      </c>
      <c r="AB157" s="6" t="str">
        <f>+INDEX(PRODUCTO[],MATCH(VENTAS[[#This Row],[PRODUCTO]],PRODUCTO[PRODUCTO],0),3)</f>
        <v>MAQUILLAJE</v>
      </c>
    </row>
    <row r="158" spans="1:28" x14ac:dyDescent="0.2">
      <c r="A158" s="2">
        <v>41883</v>
      </c>
      <c r="B158" s="20">
        <v>119</v>
      </c>
      <c r="C158" s="1"/>
      <c r="D158" s="1"/>
      <c r="E158" s="9" t="s">
        <v>36</v>
      </c>
      <c r="F158" s="9" t="s">
        <v>41</v>
      </c>
      <c r="G158" s="9" t="s">
        <v>48</v>
      </c>
      <c r="H158" s="9" t="s">
        <v>2</v>
      </c>
      <c r="I158" s="9" t="s">
        <v>55</v>
      </c>
      <c r="J158" s="10" t="s">
        <v>64</v>
      </c>
      <c r="K158" s="8">
        <v>1934</v>
      </c>
      <c r="L158" s="8">
        <v>20</v>
      </c>
      <c r="M158" s="8"/>
      <c r="N158" s="8">
        <f>+VENTAS[[#This Row],[PRECIO]]*VENTAS[[#This Row],[UNIDADES]]</f>
        <v>38680</v>
      </c>
      <c r="O158" s="8">
        <v>3094.4</v>
      </c>
      <c r="P158" s="5">
        <f>+VENTAS[[#This Row],[DESCUENTO]]/VENTAS[[#This Row],[VENTA BRUTA]]</f>
        <v>0.08</v>
      </c>
      <c r="Q158" s="8">
        <f>+VENTAS[[#This Row],[VENTA BRUTA]]-VENTAS[[#This Row],[DESCUENTO]]</f>
        <v>35585.599999999999</v>
      </c>
      <c r="R158" s="8">
        <v>10</v>
      </c>
      <c r="S158" s="8">
        <f>+VENTAS[[#This Row],[UNIDADES]]*VENTAS[[#This Row],[C/U]]</f>
        <v>19340</v>
      </c>
      <c r="T158" s="8">
        <f>+VENTAS[[#This Row],[VENTA NETA]]-VENTAS[[#This Row],[COSTO TOTAL]]</f>
        <v>16245.599999999999</v>
      </c>
      <c r="U158" s="5">
        <f>+VENTAS[[#This Row],[MARGEN]]/VENTAS[[#This Row],[VENTA NETA]]</f>
        <v>0.45652173913043476</v>
      </c>
      <c r="V158" s="1" t="s">
        <v>0</v>
      </c>
      <c r="W158" s="1"/>
      <c r="X158" s="11" t="s">
        <v>32</v>
      </c>
      <c r="Y158" s="5"/>
      <c r="Z158" s="6" t="str">
        <f>+TEXT(VENTAS[[#This Row],[FECHA]],"MMM")</f>
        <v>Set</v>
      </c>
      <c r="AA158" s="6" t="str">
        <f>+TEXT(VENTAS[[#This Row],[FECHA]],"yyyy")</f>
        <v>2014</v>
      </c>
      <c r="AB158" s="6" t="str">
        <f>+INDEX(PRODUCTO[],MATCH(VENTAS[[#This Row],[PRODUCTO]],PRODUCTO[PRODUCTO],0),3)</f>
        <v>MAQUILLAJE</v>
      </c>
    </row>
    <row r="159" spans="1:28" x14ac:dyDescent="0.2">
      <c r="A159" s="2">
        <v>41883</v>
      </c>
      <c r="B159" s="20">
        <v>120</v>
      </c>
      <c r="C159" s="1"/>
      <c r="D159" s="1"/>
      <c r="E159" s="9" t="s">
        <v>36</v>
      </c>
      <c r="F159" s="9" t="s">
        <v>41</v>
      </c>
      <c r="G159" s="9" t="s">
        <v>48</v>
      </c>
      <c r="H159" s="9" t="s">
        <v>2</v>
      </c>
      <c r="I159" s="9" t="s">
        <v>55</v>
      </c>
      <c r="J159" s="10" t="s">
        <v>64</v>
      </c>
      <c r="K159" s="8">
        <v>2993</v>
      </c>
      <c r="L159" s="8">
        <v>20</v>
      </c>
      <c r="M159" s="8"/>
      <c r="N159" s="8">
        <f>+VENTAS[[#This Row],[PRECIO]]*VENTAS[[#This Row],[UNIDADES]]</f>
        <v>59860</v>
      </c>
      <c r="O159" s="8">
        <v>4788.8</v>
      </c>
      <c r="P159" s="5">
        <f>+VENTAS[[#This Row],[DESCUENTO]]/VENTAS[[#This Row],[VENTA BRUTA]]</f>
        <v>0.08</v>
      </c>
      <c r="Q159" s="8">
        <f>+VENTAS[[#This Row],[VENTA BRUTA]]-VENTAS[[#This Row],[DESCUENTO]]</f>
        <v>55071.199999999997</v>
      </c>
      <c r="R159" s="8">
        <v>10</v>
      </c>
      <c r="S159" s="8">
        <f>+VENTAS[[#This Row],[UNIDADES]]*VENTAS[[#This Row],[C/U]]</f>
        <v>29930</v>
      </c>
      <c r="T159" s="8">
        <f>+VENTAS[[#This Row],[VENTA NETA]]-VENTAS[[#This Row],[COSTO TOTAL]]</f>
        <v>25141.199999999997</v>
      </c>
      <c r="U159" s="5">
        <f>+VENTAS[[#This Row],[MARGEN]]/VENTAS[[#This Row],[VENTA NETA]]</f>
        <v>0.45652173913043476</v>
      </c>
      <c r="V159" s="1" t="s">
        <v>8</v>
      </c>
      <c r="W159" s="1"/>
      <c r="X159" s="11" t="s">
        <v>32</v>
      </c>
      <c r="Y159" s="5"/>
      <c r="Z159" s="6" t="str">
        <f>+TEXT(VENTAS[[#This Row],[FECHA]],"MMM")</f>
        <v>Set</v>
      </c>
      <c r="AA159" s="6" t="str">
        <f>+TEXT(VENTAS[[#This Row],[FECHA]],"yyyy")</f>
        <v>2014</v>
      </c>
      <c r="AB159" s="6" t="str">
        <f>+INDEX(PRODUCTO[],MATCH(VENTAS[[#This Row],[PRODUCTO]],PRODUCTO[PRODUCTO],0),3)</f>
        <v>MAQUILLAJE</v>
      </c>
    </row>
    <row r="160" spans="1:28" x14ac:dyDescent="0.2">
      <c r="A160" s="2">
        <v>41791</v>
      </c>
      <c r="B160" s="20">
        <v>121</v>
      </c>
      <c r="C160" s="1"/>
      <c r="D160" s="1"/>
      <c r="E160" s="9" t="s">
        <v>36</v>
      </c>
      <c r="F160" s="9" t="s">
        <v>41</v>
      </c>
      <c r="G160" s="9" t="s">
        <v>48</v>
      </c>
      <c r="H160" s="9" t="s">
        <v>7</v>
      </c>
      <c r="I160" s="9" t="s">
        <v>55</v>
      </c>
      <c r="J160" s="10" t="s">
        <v>64</v>
      </c>
      <c r="K160" s="8">
        <v>708</v>
      </c>
      <c r="L160" s="8">
        <v>20</v>
      </c>
      <c r="M160" s="8"/>
      <c r="N160" s="8">
        <f>+VENTAS[[#This Row],[PRECIO]]*VENTAS[[#This Row],[UNIDADES]]</f>
        <v>14160</v>
      </c>
      <c r="O160" s="8">
        <v>1132.8</v>
      </c>
      <c r="P160" s="5">
        <f>+VENTAS[[#This Row],[DESCUENTO]]/VENTAS[[#This Row],[VENTA BRUTA]]</f>
        <v>0.08</v>
      </c>
      <c r="Q160" s="8">
        <f>+VENTAS[[#This Row],[VENTA BRUTA]]-VENTAS[[#This Row],[DESCUENTO]]</f>
        <v>13027.2</v>
      </c>
      <c r="R160" s="8">
        <v>260</v>
      </c>
      <c r="S160" s="8">
        <f>+VENTAS[[#This Row],[UNIDADES]]*VENTAS[[#This Row],[C/U]]</f>
        <v>184080</v>
      </c>
      <c r="T160" s="8">
        <f>+VENTAS[[#This Row],[VENTA NETA]]-VENTAS[[#This Row],[COSTO TOTAL]]</f>
        <v>-171052.79999999999</v>
      </c>
      <c r="U160" s="5">
        <f>+VENTAS[[#This Row],[MARGEN]]/VENTAS[[#This Row],[VENTA NETA]]</f>
        <v>-13.130434782608694</v>
      </c>
      <c r="V160" s="1" t="s">
        <v>3</v>
      </c>
      <c r="W160" s="1"/>
      <c r="X160" s="11" t="s">
        <v>32</v>
      </c>
      <c r="Y160" s="5"/>
      <c r="Z160" s="6" t="str">
        <f>+TEXT(VENTAS[[#This Row],[FECHA]],"MMM")</f>
        <v>Jun</v>
      </c>
      <c r="AA160" s="6" t="str">
        <f>+TEXT(VENTAS[[#This Row],[FECHA]],"yyyy")</f>
        <v>2014</v>
      </c>
      <c r="AB160" s="6" t="str">
        <f>+INDEX(PRODUCTO[],MATCH(VENTAS[[#This Row],[PRODUCTO]],PRODUCTO[PRODUCTO],0),3)</f>
        <v>ZAPATERIA</v>
      </c>
    </row>
    <row r="161" spans="1:28" x14ac:dyDescent="0.2">
      <c r="A161" s="2">
        <v>41791</v>
      </c>
      <c r="B161" s="20">
        <v>122</v>
      </c>
      <c r="C161" s="1"/>
      <c r="D161" s="1"/>
      <c r="E161" s="9" t="s">
        <v>36</v>
      </c>
      <c r="F161" s="9" t="s">
        <v>41</v>
      </c>
      <c r="G161" s="9" t="s">
        <v>48</v>
      </c>
      <c r="H161" s="9" t="s">
        <v>7</v>
      </c>
      <c r="I161" s="9" t="s">
        <v>55</v>
      </c>
      <c r="J161" s="10" t="s">
        <v>64</v>
      </c>
      <c r="K161" s="8">
        <v>1366</v>
      </c>
      <c r="L161" s="8">
        <v>20</v>
      </c>
      <c r="M161" s="8"/>
      <c r="N161" s="8">
        <f>+VENTAS[[#This Row],[PRECIO]]*VENTAS[[#This Row],[UNIDADES]]</f>
        <v>27320</v>
      </c>
      <c r="O161" s="8">
        <v>2185.6</v>
      </c>
      <c r="P161" s="5">
        <f>+VENTAS[[#This Row],[DESCUENTO]]/VENTAS[[#This Row],[VENTA BRUTA]]</f>
        <v>0.08</v>
      </c>
      <c r="Q161" s="8">
        <f>+VENTAS[[#This Row],[VENTA BRUTA]]-VENTAS[[#This Row],[DESCUENTO]]</f>
        <v>25134.400000000001</v>
      </c>
      <c r="R161" s="8">
        <v>260</v>
      </c>
      <c r="S161" s="8">
        <f>+VENTAS[[#This Row],[UNIDADES]]*VENTAS[[#This Row],[C/U]]</f>
        <v>355160</v>
      </c>
      <c r="T161" s="8">
        <f>+VENTAS[[#This Row],[VENTA NETA]]-VENTAS[[#This Row],[COSTO TOTAL]]</f>
        <v>-330025.59999999998</v>
      </c>
      <c r="U161" s="5">
        <f>+VENTAS[[#This Row],[MARGEN]]/VENTAS[[#This Row],[VENTA NETA]]</f>
        <v>-13.130434782608694</v>
      </c>
      <c r="V161" s="1" t="s">
        <v>0</v>
      </c>
      <c r="W161" s="1"/>
      <c r="X161" s="11" t="s">
        <v>32</v>
      </c>
      <c r="Y161" s="5"/>
      <c r="Z161" s="6" t="str">
        <f>+TEXT(VENTAS[[#This Row],[FECHA]],"MMM")</f>
        <v>Jun</v>
      </c>
      <c r="AA161" s="6" t="str">
        <f>+TEXT(VENTAS[[#This Row],[FECHA]],"yyyy")</f>
        <v>2014</v>
      </c>
      <c r="AB161" s="6" t="str">
        <f>+INDEX(PRODUCTO[],MATCH(VENTAS[[#This Row],[PRODUCTO]],PRODUCTO[PRODUCTO],0),3)</f>
        <v>ZAPATERIA</v>
      </c>
    </row>
    <row r="162" spans="1:28" x14ac:dyDescent="0.2">
      <c r="A162" s="2">
        <v>41944</v>
      </c>
      <c r="B162" s="20">
        <v>123</v>
      </c>
      <c r="C162" s="1"/>
      <c r="D162" s="1"/>
      <c r="E162" s="9" t="s">
        <v>36</v>
      </c>
      <c r="F162" s="9" t="s">
        <v>41</v>
      </c>
      <c r="G162" s="9" t="s">
        <v>48</v>
      </c>
      <c r="H162" s="9" t="s">
        <v>7</v>
      </c>
      <c r="I162" s="9" t="s">
        <v>55</v>
      </c>
      <c r="J162" s="10" t="s">
        <v>64</v>
      </c>
      <c r="K162" s="8">
        <v>1520</v>
      </c>
      <c r="L162" s="8">
        <v>20</v>
      </c>
      <c r="M162" s="8"/>
      <c r="N162" s="8">
        <f>+VENTAS[[#This Row],[PRECIO]]*VENTAS[[#This Row],[UNIDADES]]</f>
        <v>30400</v>
      </c>
      <c r="O162" s="8">
        <v>2432</v>
      </c>
      <c r="P162" s="5">
        <f>+VENTAS[[#This Row],[DESCUENTO]]/VENTAS[[#This Row],[VENTA BRUTA]]</f>
        <v>0.08</v>
      </c>
      <c r="Q162" s="8">
        <f>+VENTAS[[#This Row],[VENTA BRUTA]]-VENTAS[[#This Row],[DESCUENTO]]</f>
        <v>27968</v>
      </c>
      <c r="R162" s="8">
        <v>260</v>
      </c>
      <c r="S162" s="8">
        <f>+VENTAS[[#This Row],[UNIDADES]]*VENTAS[[#This Row],[C/U]]</f>
        <v>395200</v>
      </c>
      <c r="T162" s="8">
        <f>+VENTAS[[#This Row],[VENTA NETA]]-VENTAS[[#This Row],[COSTO TOTAL]]</f>
        <v>-367232</v>
      </c>
      <c r="U162" s="5">
        <f>+VENTAS[[#This Row],[MARGEN]]/VENTAS[[#This Row],[VENTA NETA]]</f>
        <v>-13.130434782608695</v>
      </c>
      <c r="V162" s="1" t="s">
        <v>0</v>
      </c>
      <c r="W162" s="1"/>
      <c r="X162" s="11" t="s">
        <v>32</v>
      </c>
      <c r="Y162" s="5"/>
      <c r="Z162" s="6" t="str">
        <f>+TEXT(VENTAS[[#This Row],[FECHA]],"MMM")</f>
        <v>Nov</v>
      </c>
      <c r="AA162" s="6" t="str">
        <f>+TEXT(VENTAS[[#This Row],[FECHA]],"yyyy")</f>
        <v>2014</v>
      </c>
      <c r="AB162" s="6" t="str">
        <f>+INDEX(PRODUCTO[],MATCH(VENTAS[[#This Row],[PRODUCTO]],PRODUCTO[PRODUCTO],0),3)</f>
        <v>ZAPATERIA</v>
      </c>
    </row>
    <row r="163" spans="1:28" x14ac:dyDescent="0.2">
      <c r="A163" s="2">
        <v>41821</v>
      </c>
      <c r="B163" s="20">
        <v>124</v>
      </c>
      <c r="C163" s="1"/>
      <c r="D163" s="1"/>
      <c r="E163" s="9" t="s">
        <v>36</v>
      </c>
      <c r="F163" s="9" t="s">
        <v>41</v>
      </c>
      <c r="G163" s="9" t="s">
        <v>48</v>
      </c>
      <c r="H163" s="9" t="s">
        <v>6</v>
      </c>
      <c r="I163" s="9" t="s">
        <v>55</v>
      </c>
      <c r="J163" s="10" t="s">
        <v>64</v>
      </c>
      <c r="K163" s="8">
        <v>436.5</v>
      </c>
      <c r="L163" s="8">
        <v>20</v>
      </c>
      <c r="M163" s="8"/>
      <c r="N163" s="8">
        <f>+VENTAS[[#This Row],[PRECIO]]*VENTAS[[#This Row],[UNIDADES]]</f>
        <v>8730</v>
      </c>
      <c r="O163" s="8">
        <v>698.4</v>
      </c>
      <c r="P163" s="5">
        <f>+VENTAS[[#This Row],[DESCUENTO]]/VENTAS[[#This Row],[VENTA BRUTA]]</f>
        <v>0.08</v>
      </c>
      <c r="Q163" s="8">
        <f>+VENTAS[[#This Row],[VENTA BRUTA]]-VENTAS[[#This Row],[DESCUENTO]]</f>
        <v>8031.6</v>
      </c>
      <c r="R163" s="8">
        <v>250</v>
      </c>
      <c r="S163" s="8">
        <f>+VENTAS[[#This Row],[UNIDADES]]*VENTAS[[#This Row],[C/U]]</f>
        <v>109125</v>
      </c>
      <c r="T163" s="8">
        <f>+VENTAS[[#This Row],[VENTA NETA]]-VENTAS[[#This Row],[COSTO TOTAL]]</f>
        <v>-101093.4</v>
      </c>
      <c r="U163" s="5">
        <f>+VENTAS[[#This Row],[MARGEN]]/VENTAS[[#This Row],[VENTA NETA]]</f>
        <v>-12.586956521739129</v>
      </c>
      <c r="V163" s="1" t="s">
        <v>9</v>
      </c>
      <c r="W163" s="1"/>
      <c r="X163" s="11" t="s">
        <v>32</v>
      </c>
      <c r="Y163" s="5"/>
      <c r="Z163" s="6" t="str">
        <f>+TEXT(VENTAS[[#This Row],[FECHA]],"MMM")</f>
        <v>Jul</v>
      </c>
      <c r="AA163" s="6" t="str">
        <f>+TEXT(VENTAS[[#This Row],[FECHA]],"yyyy")</f>
        <v>2014</v>
      </c>
      <c r="AB163" s="6" t="str">
        <f>+INDEX(PRODUCTO[],MATCH(VENTAS[[#This Row],[PRODUCTO]],PRODUCTO[PRODUCTO],0),3)</f>
        <v>VESTIR</v>
      </c>
    </row>
    <row r="164" spans="1:28" x14ac:dyDescent="0.2">
      <c r="A164" s="2">
        <v>41944</v>
      </c>
      <c r="B164" s="20">
        <v>125</v>
      </c>
      <c r="C164" s="1"/>
      <c r="D164" s="1"/>
      <c r="E164" s="9" t="s">
        <v>36</v>
      </c>
      <c r="F164" s="9" t="s">
        <v>41</v>
      </c>
      <c r="G164" s="9" t="s">
        <v>48</v>
      </c>
      <c r="H164" s="9" t="s">
        <v>7</v>
      </c>
      <c r="I164" s="9" t="s">
        <v>55</v>
      </c>
      <c r="J164" s="10" t="s">
        <v>64</v>
      </c>
      <c r="K164" s="8">
        <v>1694</v>
      </c>
      <c r="L164" s="8">
        <v>20</v>
      </c>
      <c r="M164" s="8"/>
      <c r="N164" s="8">
        <f>+VENTAS[[#This Row],[PRECIO]]*VENTAS[[#This Row],[UNIDADES]]</f>
        <v>33880</v>
      </c>
      <c r="O164" s="8">
        <v>3049.2</v>
      </c>
      <c r="P164" s="5">
        <f>+VENTAS[[#This Row],[DESCUENTO]]/VENTAS[[#This Row],[VENTA BRUTA]]</f>
        <v>0.09</v>
      </c>
      <c r="Q164" s="8">
        <f>+VENTAS[[#This Row],[VENTA BRUTA]]-VENTAS[[#This Row],[DESCUENTO]]</f>
        <v>30830.799999999999</v>
      </c>
      <c r="R164" s="8">
        <v>260</v>
      </c>
      <c r="S164" s="8">
        <f>+VENTAS[[#This Row],[UNIDADES]]*VENTAS[[#This Row],[C/U]]</f>
        <v>440440</v>
      </c>
      <c r="T164" s="8">
        <f>+VENTAS[[#This Row],[VENTA NETA]]-VENTAS[[#This Row],[COSTO TOTAL]]</f>
        <v>-409609.2</v>
      </c>
      <c r="U164" s="5">
        <f>+VENTAS[[#This Row],[MARGEN]]/VENTAS[[#This Row],[VENTA NETA]]</f>
        <v>-13.285714285714286</v>
      </c>
      <c r="V164" s="1" t="s">
        <v>8</v>
      </c>
      <c r="W164" s="1"/>
      <c r="X164" s="11" t="s">
        <v>32</v>
      </c>
      <c r="Y164" s="5"/>
      <c r="Z164" s="6" t="str">
        <f>+TEXT(VENTAS[[#This Row],[FECHA]],"MMM")</f>
        <v>Nov</v>
      </c>
      <c r="AA164" s="6" t="str">
        <f>+TEXT(VENTAS[[#This Row],[FECHA]],"yyyy")</f>
        <v>2014</v>
      </c>
      <c r="AB164" s="6" t="str">
        <f>+INDEX(PRODUCTO[],MATCH(VENTAS[[#This Row],[PRODUCTO]],PRODUCTO[PRODUCTO],0),3)</f>
        <v>ZAPATERIA</v>
      </c>
    </row>
    <row r="165" spans="1:28" x14ac:dyDescent="0.2">
      <c r="A165" s="2">
        <v>41760</v>
      </c>
      <c r="B165" s="20">
        <v>126</v>
      </c>
      <c r="C165" s="1"/>
      <c r="D165" s="1"/>
      <c r="E165" s="9" t="s">
        <v>36</v>
      </c>
      <c r="F165" s="9" t="s">
        <v>41</v>
      </c>
      <c r="G165" s="9" t="s">
        <v>48</v>
      </c>
      <c r="H165" s="9" t="s">
        <v>1</v>
      </c>
      <c r="I165" s="9" t="s">
        <v>55</v>
      </c>
      <c r="J165" s="10" t="s">
        <v>64</v>
      </c>
      <c r="K165" s="8">
        <v>663</v>
      </c>
      <c r="L165" s="8">
        <v>20</v>
      </c>
      <c r="M165" s="8"/>
      <c r="N165" s="8">
        <f>+VENTAS[[#This Row],[PRECIO]]*VENTAS[[#This Row],[UNIDADES]]</f>
        <v>13260</v>
      </c>
      <c r="O165" s="8">
        <v>1193.4000000000001</v>
      </c>
      <c r="P165" s="5">
        <f>+VENTAS[[#This Row],[DESCUENTO]]/VENTAS[[#This Row],[VENTA BRUTA]]</f>
        <v>9.0000000000000011E-2</v>
      </c>
      <c r="Q165" s="8">
        <f>+VENTAS[[#This Row],[VENTA BRUTA]]-VENTAS[[#This Row],[DESCUENTO]]</f>
        <v>12066.6</v>
      </c>
      <c r="R165" s="8">
        <v>3</v>
      </c>
      <c r="S165" s="8">
        <f>+VENTAS[[#This Row],[UNIDADES]]*VENTAS[[#This Row],[C/U]]</f>
        <v>1989</v>
      </c>
      <c r="T165" s="8">
        <f>+VENTAS[[#This Row],[VENTA NETA]]-VENTAS[[#This Row],[COSTO TOTAL]]</f>
        <v>10077.6</v>
      </c>
      <c r="U165" s="5">
        <f>+VENTAS[[#This Row],[MARGEN]]/VENTAS[[#This Row],[VENTA NETA]]</f>
        <v>0.8351648351648352</v>
      </c>
      <c r="V165" s="1" t="s">
        <v>0</v>
      </c>
      <c r="W165" s="1"/>
      <c r="X165" s="11" t="s">
        <v>32</v>
      </c>
      <c r="Y165" s="5"/>
      <c r="Z165" s="6" t="str">
        <f>+TEXT(VENTAS[[#This Row],[FECHA]],"MMM")</f>
        <v>May</v>
      </c>
      <c r="AA165" s="6" t="str">
        <f>+TEXT(VENTAS[[#This Row],[FECHA]],"yyyy")</f>
        <v>2014</v>
      </c>
      <c r="AB165" s="6" t="str">
        <f>+INDEX(PRODUCTO[],MATCH(VENTAS[[#This Row],[PRODUCTO]],PRODUCTO[PRODUCTO],0),3)</f>
        <v>ELECTRO</v>
      </c>
    </row>
    <row r="166" spans="1:28" x14ac:dyDescent="0.2">
      <c r="A166" s="2">
        <v>41699</v>
      </c>
      <c r="B166" s="20">
        <v>127</v>
      </c>
      <c r="C166" s="1"/>
      <c r="D166" s="1"/>
      <c r="E166" s="9" t="s">
        <v>36</v>
      </c>
      <c r="F166" s="9" t="s">
        <v>41</v>
      </c>
      <c r="G166" s="9" t="s">
        <v>48</v>
      </c>
      <c r="H166" s="9" t="s">
        <v>2</v>
      </c>
      <c r="I166" s="9" t="s">
        <v>55</v>
      </c>
      <c r="J166" s="10" t="s">
        <v>64</v>
      </c>
      <c r="K166" s="8">
        <v>973</v>
      </c>
      <c r="L166" s="8">
        <v>20</v>
      </c>
      <c r="M166" s="8"/>
      <c r="N166" s="8">
        <f>+VENTAS[[#This Row],[PRECIO]]*VENTAS[[#This Row],[UNIDADES]]</f>
        <v>19460</v>
      </c>
      <c r="O166" s="8">
        <v>1751.4</v>
      </c>
      <c r="P166" s="5">
        <f>+VENTAS[[#This Row],[DESCUENTO]]/VENTAS[[#This Row],[VENTA BRUTA]]</f>
        <v>9.0000000000000011E-2</v>
      </c>
      <c r="Q166" s="8">
        <f>+VENTAS[[#This Row],[VENTA BRUTA]]-VENTAS[[#This Row],[DESCUENTO]]</f>
        <v>17708.599999999999</v>
      </c>
      <c r="R166" s="8">
        <v>10</v>
      </c>
      <c r="S166" s="8">
        <f>+VENTAS[[#This Row],[UNIDADES]]*VENTAS[[#This Row],[C/U]]</f>
        <v>9730</v>
      </c>
      <c r="T166" s="8">
        <f>+VENTAS[[#This Row],[VENTA NETA]]-VENTAS[[#This Row],[COSTO TOTAL]]</f>
        <v>7978.5999999999985</v>
      </c>
      <c r="U166" s="5">
        <f>+VENTAS[[#This Row],[MARGEN]]/VENTAS[[#This Row],[VENTA NETA]]</f>
        <v>0.4505494505494505</v>
      </c>
      <c r="V166" s="1" t="s">
        <v>9</v>
      </c>
      <c r="W166" s="1"/>
      <c r="X166" s="11" t="s">
        <v>32</v>
      </c>
      <c r="Y166" s="5"/>
      <c r="Z166" s="6" t="str">
        <f>+TEXT(VENTAS[[#This Row],[FECHA]],"MMM")</f>
        <v>Mar</v>
      </c>
      <c r="AA166" s="6" t="str">
        <f>+TEXT(VENTAS[[#This Row],[FECHA]],"yyyy")</f>
        <v>2014</v>
      </c>
      <c r="AB166" s="6" t="str">
        <f>+INDEX(PRODUCTO[],MATCH(VENTAS[[#This Row],[PRODUCTO]],PRODUCTO[PRODUCTO],0),3)</f>
        <v>MAQUILLAJE</v>
      </c>
    </row>
    <row r="167" spans="1:28" x14ac:dyDescent="0.2">
      <c r="A167" s="2">
        <v>41791</v>
      </c>
      <c r="B167" s="20">
        <v>128</v>
      </c>
      <c r="C167" s="1"/>
      <c r="D167" s="1"/>
      <c r="E167" s="9" t="s">
        <v>36</v>
      </c>
      <c r="F167" s="9" t="s">
        <v>41</v>
      </c>
      <c r="G167" s="9" t="s">
        <v>48</v>
      </c>
      <c r="H167" s="9" t="s">
        <v>2</v>
      </c>
      <c r="I167" s="9" t="s">
        <v>55</v>
      </c>
      <c r="J167" s="10" t="s">
        <v>64</v>
      </c>
      <c r="K167" s="8">
        <v>1038</v>
      </c>
      <c r="L167" s="8">
        <v>20</v>
      </c>
      <c r="M167" s="8"/>
      <c r="N167" s="8">
        <f>+VENTAS[[#This Row],[PRECIO]]*VENTAS[[#This Row],[UNIDADES]]</f>
        <v>20760</v>
      </c>
      <c r="O167" s="8">
        <v>1868.4</v>
      </c>
      <c r="P167" s="5">
        <f>+VENTAS[[#This Row],[DESCUENTO]]/VENTAS[[#This Row],[VENTA BRUTA]]</f>
        <v>9.0000000000000011E-2</v>
      </c>
      <c r="Q167" s="8">
        <f>+VENTAS[[#This Row],[VENTA BRUTA]]-VENTAS[[#This Row],[DESCUENTO]]</f>
        <v>18891.599999999999</v>
      </c>
      <c r="R167" s="8">
        <v>10</v>
      </c>
      <c r="S167" s="8">
        <f>+VENTAS[[#This Row],[UNIDADES]]*VENTAS[[#This Row],[C/U]]</f>
        <v>10380</v>
      </c>
      <c r="T167" s="8">
        <f>+VENTAS[[#This Row],[VENTA NETA]]-VENTAS[[#This Row],[COSTO TOTAL]]</f>
        <v>8511.5999999999985</v>
      </c>
      <c r="U167" s="5">
        <f>+VENTAS[[#This Row],[MARGEN]]/VENTAS[[#This Row],[VENTA NETA]]</f>
        <v>0.4505494505494505</v>
      </c>
      <c r="V167" s="1" t="s">
        <v>8</v>
      </c>
      <c r="W167" s="1"/>
      <c r="X167" s="11" t="s">
        <v>32</v>
      </c>
      <c r="Y167" s="5"/>
      <c r="Z167" s="6" t="str">
        <f>+TEXT(VENTAS[[#This Row],[FECHA]],"MMM")</f>
        <v>Jun</v>
      </c>
      <c r="AA167" s="6" t="str">
        <f>+TEXT(VENTAS[[#This Row],[FECHA]],"yyyy")</f>
        <v>2014</v>
      </c>
      <c r="AB167" s="6" t="str">
        <f>+INDEX(PRODUCTO[],MATCH(VENTAS[[#This Row],[PRODUCTO]],PRODUCTO[PRODUCTO],0),3)</f>
        <v>MAQUILLAJE</v>
      </c>
    </row>
    <row r="168" spans="1:28" x14ac:dyDescent="0.2">
      <c r="A168" s="2">
        <v>41579</v>
      </c>
      <c r="B168" s="20">
        <v>129</v>
      </c>
      <c r="C168" s="1"/>
      <c r="D168" s="1"/>
      <c r="E168" s="9" t="s">
        <v>36</v>
      </c>
      <c r="F168" s="9" t="s">
        <v>41</v>
      </c>
      <c r="G168" s="9" t="s">
        <v>48</v>
      </c>
      <c r="H168" s="9" t="s">
        <v>6</v>
      </c>
      <c r="I168" s="9" t="s">
        <v>55</v>
      </c>
      <c r="J168" s="10" t="s">
        <v>64</v>
      </c>
      <c r="K168" s="8">
        <v>2682</v>
      </c>
      <c r="L168" s="8">
        <v>20</v>
      </c>
      <c r="M168" s="8"/>
      <c r="N168" s="8">
        <f>+VENTAS[[#This Row],[PRECIO]]*VENTAS[[#This Row],[UNIDADES]]</f>
        <v>53640</v>
      </c>
      <c r="O168" s="8">
        <v>4827.6000000000004</v>
      </c>
      <c r="P168" s="5">
        <f>+VENTAS[[#This Row],[DESCUENTO]]/VENTAS[[#This Row],[VENTA BRUTA]]</f>
        <v>9.0000000000000011E-2</v>
      </c>
      <c r="Q168" s="8">
        <f>+VENTAS[[#This Row],[VENTA BRUTA]]-VENTAS[[#This Row],[DESCUENTO]]</f>
        <v>48812.4</v>
      </c>
      <c r="R168" s="8">
        <v>250</v>
      </c>
      <c r="S168" s="8">
        <f>+VENTAS[[#This Row],[UNIDADES]]*VENTAS[[#This Row],[C/U]]</f>
        <v>670500</v>
      </c>
      <c r="T168" s="8">
        <f>+VENTAS[[#This Row],[VENTA NETA]]-VENTAS[[#This Row],[COSTO TOTAL]]</f>
        <v>-621687.6</v>
      </c>
      <c r="U168" s="5">
        <f>+VENTAS[[#This Row],[MARGEN]]/VENTAS[[#This Row],[VENTA NETA]]</f>
        <v>-12.736263736263735</v>
      </c>
      <c r="V168" s="1" t="s">
        <v>5</v>
      </c>
      <c r="W168" s="1"/>
      <c r="X168" s="11" t="s">
        <v>32</v>
      </c>
      <c r="Y168" s="5"/>
      <c r="Z168" s="6" t="str">
        <f>+TEXT(VENTAS[[#This Row],[FECHA]],"MMM")</f>
        <v>Nov</v>
      </c>
      <c r="AA168" s="6" t="str">
        <f>+TEXT(VENTAS[[#This Row],[FECHA]],"yyyy")</f>
        <v>2013</v>
      </c>
      <c r="AB168" s="6" t="str">
        <f>+INDEX(PRODUCTO[],MATCH(VENTAS[[#This Row],[PRODUCTO]],PRODUCTO[PRODUCTO],0),3)</f>
        <v>VESTIR</v>
      </c>
    </row>
    <row r="169" spans="1:28" x14ac:dyDescent="0.2">
      <c r="A169" s="2">
        <v>41791</v>
      </c>
      <c r="B169" s="20">
        <v>130</v>
      </c>
      <c r="C169" s="1"/>
      <c r="D169" s="1"/>
      <c r="E169" s="9" t="s">
        <v>36</v>
      </c>
      <c r="F169" s="9" t="s">
        <v>41</v>
      </c>
      <c r="G169" s="9" t="s">
        <v>48</v>
      </c>
      <c r="H169" s="9" t="s">
        <v>7</v>
      </c>
      <c r="I169" s="9" t="s">
        <v>55</v>
      </c>
      <c r="J169" s="10" t="s">
        <v>64</v>
      </c>
      <c r="K169" s="8">
        <v>1038</v>
      </c>
      <c r="L169" s="8">
        <v>20</v>
      </c>
      <c r="M169" s="8"/>
      <c r="N169" s="8">
        <f>+VENTAS[[#This Row],[PRECIO]]*VENTAS[[#This Row],[UNIDADES]]</f>
        <v>20760</v>
      </c>
      <c r="O169" s="8">
        <v>1868.4</v>
      </c>
      <c r="P169" s="5">
        <f>+VENTAS[[#This Row],[DESCUENTO]]/VENTAS[[#This Row],[VENTA BRUTA]]</f>
        <v>9.0000000000000011E-2</v>
      </c>
      <c r="Q169" s="8">
        <f>+VENTAS[[#This Row],[VENTA BRUTA]]-VENTAS[[#This Row],[DESCUENTO]]</f>
        <v>18891.599999999999</v>
      </c>
      <c r="R169" s="8">
        <v>260</v>
      </c>
      <c r="S169" s="8">
        <f>+VENTAS[[#This Row],[UNIDADES]]*VENTAS[[#This Row],[C/U]]</f>
        <v>269880</v>
      </c>
      <c r="T169" s="8">
        <f>+VENTAS[[#This Row],[VENTA NETA]]-VENTAS[[#This Row],[COSTO TOTAL]]</f>
        <v>-250988.4</v>
      </c>
      <c r="U169" s="5">
        <f>+VENTAS[[#This Row],[MARGEN]]/VENTAS[[#This Row],[VENTA NETA]]</f>
        <v>-13.285714285714286</v>
      </c>
      <c r="V169" s="1" t="s">
        <v>8</v>
      </c>
      <c r="W169" s="1"/>
      <c r="X169" s="11" t="s">
        <v>32</v>
      </c>
      <c r="Y169" s="5"/>
      <c r="Z169" s="6" t="str">
        <f>+TEXT(VENTAS[[#This Row],[FECHA]],"MMM")</f>
        <v>Jun</v>
      </c>
      <c r="AA169" s="6" t="str">
        <f>+TEXT(VENTAS[[#This Row],[FECHA]],"yyyy")</f>
        <v>2014</v>
      </c>
      <c r="AB169" s="6" t="str">
        <f>+INDEX(PRODUCTO[],MATCH(VENTAS[[#This Row],[PRODUCTO]],PRODUCTO[PRODUCTO],0),3)</f>
        <v>ZAPATERIA</v>
      </c>
    </row>
    <row r="170" spans="1:28" x14ac:dyDescent="0.2">
      <c r="A170" s="2">
        <v>41699</v>
      </c>
      <c r="B170" s="20">
        <v>131</v>
      </c>
      <c r="C170" s="1"/>
      <c r="D170" s="1"/>
      <c r="E170" s="9" t="s">
        <v>36</v>
      </c>
      <c r="F170" s="9" t="s">
        <v>41</v>
      </c>
      <c r="G170" s="9" t="s">
        <v>48</v>
      </c>
      <c r="H170" s="9" t="s">
        <v>2</v>
      </c>
      <c r="I170" s="9" t="s">
        <v>55</v>
      </c>
      <c r="J170" s="10" t="s">
        <v>64</v>
      </c>
      <c r="K170" s="8">
        <v>1954</v>
      </c>
      <c r="L170" s="8">
        <v>20</v>
      </c>
      <c r="M170" s="8"/>
      <c r="N170" s="8">
        <f>+VENTAS[[#This Row],[PRECIO]]*VENTAS[[#This Row],[UNIDADES]]</f>
        <v>39080</v>
      </c>
      <c r="O170" s="8">
        <v>3908</v>
      </c>
      <c r="P170" s="5">
        <f>+VENTAS[[#This Row],[DESCUENTO]]/VENTAS[[#This Row],[VENTA BRUTA]]</f>
        <v>0.1</v>
      </c>
      <c r="Q170" s="8">
        <f>+VENTAS[[#This Row],[VENTA BRUTA]]-VENTAS[[#This Row],[DESCUENTO]]</f>
        <v>35172</v>
      </c>
      <c r="R170" s="8">
        <v>10</v>
      </c>
      <c r="S170" s="8">
        <f>+VENTAS[[#This Row],[UNIDADES]]*VENTAS[[#This Row],[C/U]]</f>
        <v>19540</v>
      </c>
      <c r="T170" s="8">
        <f>+VENTAS[[#This Row],[VENTA NETA]]-VENTAS[[#This Row],[COSTO TOTAL]]</f>
        <v>15632</v>
      </c>
      <c r="U170" s="5">
        <f>+VENTAS[[#This Row],[MARGEN]]/VENTAS[[#This Row],[VENTA NETA]]</f>
        <v>0.44444444444444442</v>
      </c>
      <c r="V170" s="1" t="s">
        <v>5</v>
      </c>
      <c r="W170" s="1"/>
      <c r="X170" s="11" t="s">
        <v>32</v>
      </c>
      <c r="Y170" s="5"/>
      <c r="Z170" s="6" t="str">
        <f>+TEXT(VENTAS[[#This Row],[FECHA]],"MMM")</f>
        <v>Mar</v>
      </c>
      <c r="AA170" s="6" t="str">
        <f>+TEXT(VENTAS[[#This Row],[FECHA]],"yyyy")</f>
        <v>2014</v>
      </c>
      <c r="AB170" s="6" t="str">
        <f>+INDEX(PRODUCTO[],MATCH(VENTAS[[#This Row],[PRODUCTO]],PRODUCTO[PRODUCTO],0),3)</f>
        <v>MAQUILLAJE</v>
      </c>
    </row>
    <row r="171" spans="1:28" x14ac:dyDescent="0.2">
      <c r="A171" s="2">
        <v>41913</v>
      </c>
      <c r="B171" s="20">
        <v>132</v>
      </c>
      <c r="C171" s="1"/>
      <c r="D171" s="1"/>
      <c r="E171" s="9" t="s">
        <v>36</v>
      </c>
      <c r="F171" s="9" t="s">
        <v>41</v>
      </c>
      <c r="G171" s="9" t="s">
        <v>48</v>
      </c>
      <c r="H171" s="9" t="s">
        <v>2</v>
      </c>
      <c r="I171" s="9" t="s">
        <v>55</v>
      </c>
      <c r="J171" s="10" t="s">
        <v>64</v>
      </c>
      <c r="K171" s="8">
        <v>241</v>
      </c>
      <c r="L171" s="8">
        <v>20</v>
      </c>
      <c r="M171" s="8"/>
      <c r="N171" s="8">
        <f>+VENTAS[[#This Row],[PRECIO]]*VENTAS[[#This Row],[UNIDADES]]</f>
        <v>4820</v>
      </c>
      <c r="O171" s="8">
        <v>482</v>
      </c>
      <c r="P171" s="5">
        <f>+VENTAS[[#This Row],[DESCUENTO]]/VENTAS[[#This Row],[VENTA BRUTA]]</f>
        <v>0.1</v>
      </c>
      <c r="Q171" s="8">
        <f>+VENTAS[[#This Row],[VENTA BRUTA]]-VENTAS[[#This Row],[DESCUENTO]]</f>
        <v>4338</v>
      </c>
      <c r="R171" s="8">
        <v>10</v>
      </c>
      <c r="S171" s="8">
        <f>+VENTAS[[#This Row],[UNIDADES]]*VENTAS[[#This Row],[C/U]]</f>
        <v>2410</v>
      </c>
      <c r="T171" s="8">
        <f>+VENTAS[[#This Row],[VENTA NETA]]-VENTAS[[#This Row],[COSTO TOTAL]]</f>
        <v>1928</v>
      </c>
      <c r="U171" s="5">
        <f>+VENTAS[[#This Row],[MARGEN]]/VENTAS[[#This Row],[VENTA NETA]]</f>
        <v>0.44444444444444442</v>
      </c>
      <c r="V171" s="1" t="s">
        <v>0</v>
      </c>
      <c r="W171" s="1"/>
      <c r="X171" s="11" t="s">
        <v>32</v>
      </c>
      <c r="Y171" s="5"/>
      <c r="Z171" s="6" t="str">
        <f>+TEXT(VENTAS[[#This Row],[FECHA]],"MMM")</f>
        <v>Oct</v>
      </c>
      <c r="AA171" s="6" t="str">
        <f>+TEXT(VENTAS[[#This Row],[FECHA]],"yyyy")</f>
        <v>2014</v>
      </c>
      <c r="AB171" s="6" t="str">
        <f>+INDEX(PRODUCTO[],MATCH(VENTAS[[#This Row],[PRODUCTO]],PRODUCTO[PRODUCTO],0),3)</f>
        <v>MAQUILLAJE</v>
      </c>
    </row>
    <row r="172" spans="1:28" x14ac:dyDescent="0.2">
      <c r="A172" s="2">
        <v>41913</v>
      </c>
      <c r="B172" s="20">
        <v>133</v>
      </c>
      <c r="C172" s="1"/>
      <c r="D172" s="1"/>
      <c r="E172" s="9" t="s">
        <v>36</v>
      </c>
      <c r="F172" s="9" t="s">
        <v>41</v>
      </c>
      <c r="G172" s="9" t="s">
        <v>48</v>
      </c>
      <c r="H172" s="9" t="s">
        <v>4</v>
      </c>
      <c r="I172" s="9" t="s">
        <v>55</v>
      </c>
      <c r="J172" s="10" t="s">
        <v>64</v>
      </c>
      <c r="K172" s="8">
        <v>241</v>
      </c>
      <c r="L172" s="8">
        <v>20</v>
      </c>
      <c r="M172" s="8"/>
      <c r="N172" s="8">
        <f>+VENTAS[[#This Row],[PRECIO]]*VENTAS[[#This Row],[UNIDADES]]</f>
        <v>4820</v>
      </c>
      <c r="O172" s="8">
        <v>482</v>
      </c>
      <c r="P172" s="5">
        <f>+VENTAS[[#This Row],[DESCUENTO]]/VENTAS[[#This Row],[VENTA BRUTA]]</f>
        <v>0.1</v>
      </c>
      <c r="Q172" s="8">
        <f>+VENTAS[[#This Row],[VENTA BRUTA]]-VENTAS[[#This Row],[DESCUENTO]]</f>
        <v>4338</v>
      </c>
      <c r="R172" s="8">
        <v>120</v>
      </c>
      <c r="S172" s="8">
        <f>+VENTAS[[#This Row],[UNIDADES]]*VENTAS[[#This Row],[C/U]]</f>
        <v>28920</v>
      </c>
      <c r="T172" s="8">
        <f>+VENTAS[[#This Row],[VENTA NETA]]-VENTAS[[#This Row],[COSTO TOTAL]]</f>
        <v>-24582</v>
      </c>
      <c r="U172" s="5">
        <f>+VENTAS[[#This Row],[MARGEN]]/VENTAS[[#This Row],[VENTA NETA]]</f>
        <v>-5.666666666666667</v>
      </c>
      <c r="V172" s="1" t="s">
        <v>0</v>
      </c>
      <c r="W172" s="1"/>
      <c r="X172" s="11" t="s">
        <v>32</v>
      </c>
      <c r="Y172" s="5"/>
      <c r="Z172" s="6" t="str">
        <f>+TEXT(VENTAS[[#This Row],[FECHA]],"MMM")</f>
        <v>Oct</v>
      </c>
      <c r="AA172" s="6" t="str">
        <f>+TEXT(VENTAS[[#This Row],[FECHA]],"yyyy")</f>
        <v>2014</v>
      </c>
      <c r="AB172" s="6" t="str">
        <f>+INDEX(PRODUCTO[],MATCH(VENTAS[[#This Row],[PRODUCTO]],PRODUCTO[PRODUCTO],0),3)</f>
        <v>HOGAR</v>
      </c>
    </row>
    <row r="173" spans="1:28" x14ac:dyDescent="0.2">
      <c r="A173" s="2">
        <v>41760</v>
      </c>
      <c r="B173" s="20">
        <v>134</v>
      </c>
      <c r="C173" s="1"/>
      <c r="D173" s="1"/>
      <c r="E173" s="9" t="s">
        <v>36</v>
      </c>
      <c r="F173" s="9" t="s">
        <v>41</v>
      </c>
      <c r="G173" s="9" t="s">
        <v>48</v>
      </c>
      <c r="H173" s="9" t="s">
        <v>7</v>
      </c>
      <c r="I173" s="9" t="s">
        <v>55</v>
      </c>
      <c r="J173" s="10" t="s">
        <v>64</v>
      </c>
      <c r="K173" s="8">
        <v>2039</v>
      </c>
      <c r="L173" s="8">
        <v>20</v>
      </c>
      <c r="M173" s="8"/>
      <c r="N173" s="8">
        <f>+VENTAS[[#This Row],[PRECIO]]*VENTAS[[#This Row],[UNIDADES]]</f>
        <v>40780</v>
      </c>
      <c r="O173" s="8">
        <v>4078</v>
      </c>
      <c r="P173" s="5">
        <f>+VENTAS[[#This Row],[DESCUENTO]]/VENTAS[[#This Row],[VENTA BRUTA]]</f>
        <v>0.1</v>
      </c>
      <c r="Q173" s="8">
        <f>+VENTAS[[#This Row],[VENTA BRUTA]]-VENTAS[[#This Row],[DESCUENTO]]</f>
        <v>36702</v>
      </c>
      <c r="R173" s="8">
        <v>260</v>
      </c>
      <c r="S173" s="8">
        <f>+VENTAS[[#This Row],[UNIDADES]]*VENTAS[[#This Row],[C/U]]</f>
        <v>530140</v>
      </c>
      <c r="T173" s="8">
        <f>+VENTAS[[#This Row],[VENTA NETA]]-VENTAS[[#This Row],[COSTO TOTAL]]</f>
        <v>-493438</v>
      </c>
      <c r="U173" s="5">
        <f>+VENTAS[[#This Row],[MARGEN]]/VENTAS[[#This Row],[VENTA NETA]]</f>
        <v>-13.444444444444445</v>
      </c>
      <c r="V173" s="1" t="s">
        <v>8</v>
      </c>
      <c r="W173" s="1"/>
      <c r="X173" s="11" t="s">
        <v>32</v>
      </c>
      <c r="Y173" s="5"/>
      <c r="Z173" s="6" t="str">
        <f>+TEXT(VENTAS[[#This Row],[FECHA]],"MMM")</f>
        <v>May</v>
      </c>
      <c r="AA173" s="6" t="str">
        <f>+TEXT(VENTAS[[#This Row],[FECHA]],"yyyy")</f>
        <v>2014</v>
      </c>
      <c r="AB173" s="6" t="str">
        <f>+INDEX(PRODUCTO[],MATCH(VENTAS[[#This Row],[PRODUCTO]],PRODUCTO[PRODUCTO],0),3)</f>
        <v>ZAPATERIA</v>
      </c>
    </row>
    <row r="174" spans="1:28" x14ac:dyDescent="0.2">
      <c r="A174" s="2">
        <v>41548</v>
      </c>
      <c r="B174" s="20">
        <v>135</v>
      </c>
      <c r="C174" s="1"/>
      <c r="D174" s="1"/>
      <c r="E174" s="9" t="s">
        <v>36</v>
      </c>
      <c r="F174" s="9" t="s">
        <v>41</v>
      </c>
      <c r="G174" s="9" t="s">
        <v>48</v>
      </c>
      <c r="H174" s="9" t="s">
        <v>10</v>
      </c>
      <c r="I174" s="9" t="s">
        <v>55</v>
      </c>
      <c r="J174" s="10" t="s">
        <v>64</v>
      </c>
      <c r="K174" s="8">
        <v>2992</v>
      </c>
      <c r="L174" s="8">
        <v>20</v>
      </c>
      <c r="M174" s="8"/>
      <c r="N174" s="8">
        <f>+VENTAS[[#This Row],[PRECIO]]*VENTAS[[#This Row],[UNIDADES]]</f>
        <v>59840</v>
      </c>
      <c r="O174" s="8">
        <v>6582.4</v>
      </c>
      <c r="P174" s="5">
        <f>+VENTAS[[#This Row],[DESCUENTO]]/VENTAS[[#This Row],[VENTA BRUTA]]</f>
        <v>0.11</v>
      </c>
      <c r="Q174" s="8">
        <f>+VENTAS[[#This Row],[VENTA BRUTA]]-VENTAS[[#This Row],[DESCUENTO]]</f>
        <v>53257.599999999999</v>
      </c>
      <c r="R174" s="8">
        <v>5</v>
      </c>
      <c r="S174" s="8">
        <f>+VENTAS[[#This Row],[UNIDADES]]*VENTAS[[#This Row],[C/U]]</f>
        <v>14960</v>
      </c>
      <c r="T174" s="8">
        <f>+VENTAS[[#This Row],[VENTA NETA]]-VENTAS[[#This Row],[COSTO TOTAL]]</f>
        <v>38297.599999999999</v>
      </c>
      <c r="U174" s="5">
        <f>+VENTAS[[#This Row],[MARGEN]]/VENTAS[[#This Row],[VENTA NETA]]</f>
        <v>0.7191011235955056</v>
      </c>
      <c r="V174" s="1" t="s">
        <v>0</v>
      </c>
      <c r="W174" s="1"/>
      <c r="X174" s="11" t="s">
        <v>32</v>
      </c>
      <c r="Y174" s="5"/>
      <c r="Z174" s="6" t="str">
        <f>+TEXT(VENTAS[[#This Row],[FECHA]],"MMM")</f>
        <v>Oct</v>
      </c>
      <c r="AA174" s="6" t="str">
        <f>+TEXT(VENTAS[[#This Row],[FECHA]],"yyyy")</f>
        <v>2013</v>
      </c>
      <c r="AB174" s="6" t="str">
        <f>+INDEX(PRODUCTO[],MATCH(VENTAS[[#This Row],[PRODUCTO]],PRODUCTO[PRODUCTO],0),3)</f>
        <v>INFANTIL</v>
      </c>
    </row>
    <row r="175" spans="1:28" x14ac:dyDescent="0.2">
      <c r="A175" s="2">
        <v>41699</v>
      </c>
      <c r="B175" s="20">
        <v>136</v>
      </c>
      <c r="C175" s="1"/>
      <c r="D175" s="1"/>
      <c r="E175" s="9" t="s">
        <v>36</v>
      </c>
      <c r="F175" s="9" t="s">
        <v>41</v>
      </c>
      <c r="G175" s="9" t="s">
        <v>48</v>
      </c>
      <c r="H175" s="9" t="s">
        <v>2</v>
      </c>
      <c r="I175" s="9" t="s">
        <v>55</v>
      </c>
      <c r="J175" s="10" t="s">
        <v>64</v>
      </c>
      <c r="K175" s="8">
        <v>1122</v>
      </c>
      <c r="L175" s="8">
        <v>20</v>
      </c>
      <c r="M175" s="8"/>
      <c r="N175" s="8">
        <f>+VENTAS[[#This Row],[PRECIO]]*VENTAS[[#This Row],[UNIDADES]]</f>
        <v>22440</v>
      </c>
      <c r="O175" s="8">
        <v>2468.4</v>
      </c>
      <c r="P175" s="5">
        <f>+VENTAS[[#This Row],[DESCUENTO]]/VENTAS[[#This Row],[VENTA BRUTA]]</f>
        <v>0.11</v>
      </c>
      <c r="Q175" s="8">
        <f>+VENTAS[[#This Row],[VENTA BRUTA]]-VENTAS[[#This Row],[DESCUENTO]]</f>
        <v>19971.599999999999</v>
      </c>
      <c r="R175" s="8">
        <v>10</v>
      </c>
      <c r="S175" s="8">
        <f>+VENTAS[[#This Row],[UNIDADES]]*VENTAS[[#This Row],[C/U]]</f>
        <v>11220</v>
      </c>
      <c r="T175" s="8">
        <f>+VENTAS[[#This Row],[VENTA NETA]]-VENTAS[[#This Row],[COSTO TOTAL]]</f>
        <v>8751.5999999999985</v>
      </c>
      <c r="U175" s="5">
        <f>+VENTAS[[#This Row],[MARGEN]]/VENTAS[[#This Row],[VENTA NETA]]</f>
        <v>0.4382022471910112</v>
      </c>
      <c r="V175" s="1" t="s">
        <v>8</v>
      </c>
      <c r="W175" s="1"/>
      <c r="X175" s="11" t="s">
        <v>32</v>
      </c>
      <c r="Y175" s="5"/>
      <c r="Z175" s="6" t="str">
        <f>+TEXT(VENTAS[[#This Row],[FECHA]],"MMM")</f>
        <v>Mar</v>
      </c>
      <c r="AA175" s="6" t="str">
        <f>+TEXT(VENTAS[[#This Row],[FECHA]],"yyyy")</f>
        <v>2014</v>
      </c>
      <c r="AB175" s="6" t="str">
        <f>+INDEX(PRODUCTO[],MATCH(VENTAS[[#This Row],[PRODUCTO]],PRODUCTO[PRODUCTO],0),3)</f>
        <v>MAQUILLAJE</v>
      </c>
    </row>
    <row r="176" spans="1:28" x14ac:dyDescent="0.2">
      <c r="A176" s="2">
        <v>41852</v>
      </c>
      <c r="B176" s="20">
        <v>137</v>
      </c>
      <c r="C176" s="1"/>
      <c r="D176" s="1"/>
      <c r="E176" s="9" t="s">
        <v>36</v>
      </c>
      <c r="F176" s="9" t="s">
        <v>41</v>
      </c>
      <c r="G176" s="9" t="s">
        <v>48</v>
      </c>
      <c r="H176" s="9" t="s">
        <v>2</v>
      </c>
      <c r="I176" s="9" t="s">
        <v>55</v>
      </c>
      <c r="J176" s="10" t="s">
        <v>64</v>
      </c>
      <c r="K176" s="8">
        <v>2394</v>
      </c>
      <c r="L176" s="8">
        <v>20</v>
      </c>
      <c r="M176" s="8"/>
      <c r="N176" s="8">
        <f>+VENTAS[[#This Row],[PRECIO]]*VENTAS[[#This Row],[UNIDADES]]</f>
        <v>47880</v>
      </c>
      <c r="O176" s="8">
        <v>5266.8</v>
      </c>
      <c r="P176" s="5">
        <f>+VENTAS[[#This Row],[DESCUENTO]]/VENTAS[[#This Row],[VENTA BRUTA]]</f>
        <v>0.11</v>
      </c>
      <c r="Q176" s="8">
        <f>+VENTAS[[#This Row],[VENTA BRUTA]]-VENTAS[[#This Row],[DESCUENTO]]</f>
        <v>42613.2</v>
      </c>
      <c r="R176" s="8">
        <v>10</v>
      </c>
      <c r="S176" s="8">
        <f>+VENTAS[[#This Row],[UNIDADES]]*VENTAS[[#This Row],[C/U]]</f>
        <v>23940</v>
      </c>
      <c r="T176" s="8">
        <f>+VENTAS[[#This Row],[VENTA NETA]]-VENTAS[[#This Row],[COSTO TOTAL]]</f>
        <v>18673.199999999997</v>
      </c>
      <c r="U176" s="5">
        <f>+VENTAS[[#This Row],[MARGEN]]/VENTAS[[#This Row],[VENTA NETA]]</f>
        <v>0.4382022471910112</v>
      </c>
      <c r="V176" s="1" t="s">
        <v>3</v>
      </c>
      <c r="W176" s="1"/>
      <c r="X176" s="11" t="s">
        <v>32</v>
      </c>
      <c r="Y176" s="5"/>
      <c r="Z176" s="6" t="str">
        <f>+TEXT(VENTAS[[#This Row],[FECHA]],"MMM")</f>
        <v>Ago</v>
      </c>
      <c r="AA176" s="6" t="str">
        <f>+TEXT(VENTAS[[#This Row],[FECHA]],"yyyy")</f>
        <v>2014</v>
      </c>
      <c r="AB176" s="6" t="str">
        <f>+INDEX(PRODUCTO[],MATCH(VENTAS[[#This Row],[PRODUCTO]],PRODUCTO[PRODUCTO],0),3)</f>
        <v>MAQUILLAJE</v>
      </c>
    </row>
    <row r="177" spans="1:28" x14ac:dyDescent="0.2">
      <c r="A177" s="2">
        <v>41548</v>
      </c>
      <c r="B177" s="20">
        <v>138</v>
      </c>
      <c r="C177" s="1"/>
      <c r="D177" s="1"/>
      <c r="E177" s="9" t="s">
        <v>36</v>
      </c>
      <c r="F177" s="9" t="s">
        <v>41</v>
      </c>
      <c r="G177" s="9" t="s">
        <v>48</v>
      </c>
      <c r="H177" s="9" t="s">
        <v>2</v>
      </c>
      <c r="I177" s="9" t="s">
        <v>56</v>
      </c>
      <c r="J177" s="10" t="s">
        <v>64</v>
      </c>
      <c r="K177" s="8">
        <v>2992</v>
      </c>
      <c r="L177" s="8">
        <v>20</v>
      </c>
      <c r="M177" s="8"/>
      <c r="N177" s="8">
        <f>+VENTAS[[#This Row],[PRECIO]]*VENTAS[[#This Row],[UNIDADES]]</f>
        <v>59840</v>
      </c>
      <c r="O177" s="8">
        <v>6582.4</v>
      </c>
      <c r="P177" s="5">
        <f>+VENTAS[[#This Row],[DESCUENTO]]/VENTAS[[#This Row],[VENTA BRUTA]]</f>
        <v>0.11</v>
      </c>
      <c r="Q177" s="8">
        <f>+VENTAS[[#This Row],[VENTA BRUTA]]-VENTAS[[#This Row],[DESCUENTO]]</f>
        <v>53257.599999999999</v>
      </c>
      <c r="R177" s="8">
        <v>10</v>
      </c>
      <c r="S177" s="8">
        <f>+VENTAS[[#This Row],[UNIDADES]]*VENTAS[[#This Row],[C/U]]</f>
        <v>29920</v>
      </c>
      <c r="T177" s="8">
        <f>+VENTAS[[#This Row],[VENTA NETA]]-VENTAS[[#This Row],[COSTO TOTAL]]</f>
        <v>23337.599999999999</v>
      </c>
      <c r="U177" s="5">
        <f>+VENTAS[[#This Row],[MARGEN]]/VENTAS[[#This Row],[VENTA NETA]]</f>
        <v>0.4382022471910112</v>
      </c>
      <c r="V177" s="1" t="s">
        <v>0</v>
      </c>
      <c r="W177" s="1"/>
      <c r="X177" s="11" t="s">
        <v>32</v>
      </c>
      <c r="Y177" s="5"/>
      <c r="Z177" s="6" t="str">
        <f>+TEXT(VENTAS[[#This Row],[FECHA]],"MMM")</f>
        <v>Oct</v>
      </c>
      <c r="AA177" s="6" t="str">
        <f>+TEXT(VENTAS[[#This Row],[FECHA]],"yyyy")</f>
        <v>2013</v>
      </c>
      <c r="AB177" s="6" t="str">
        <f>+INDEX(PRODUCTO[],MATCH(VENTAS[[#This Row],[PRODUCTO]],PRODUCTO[PRODUCTO],0),3)</f>
        <v>MAQUILLAJE</v>
      </c>
    </row>
    <row r="178" spans="1:28" x14ac:dyDescent="0.2">
      <c r="A178" s="2">
        <v>41518</v>
      </c>
      <c r="B178" s="20">
        <v>139</v>
      </c>
      <c r="C178" s="1"/>
      <c r="D178" s="1"/>
      <c r="E178" s="9" t="s">
        <v>36</v>
      </c>
      <c r="F178" s="9" t="s">
        <v>41</v>
      </c>
      <c r="G178" s="9" t="s">
        <v>48</v>
      </c>
      <c r="H178" s="9" t="s">
        <v>4</v>
      </c>
      <c r="I178" s="9" t="s">
        <v>56</v>
      </c>
      <c r="J178" s="10" t="s">
        <v>64</v>
      </c>
      <c r="K178" s="8">
        <v>2805</v>
      </c>
      <c r="L178" s="8">
        <v>20</v>
      </c>
      <c r="M178" s="8"/>
      <c r="N178" s="8">
        <f>+VENTAS[[#This Row],[PRECIO]]*VENTAS[[#This Row],[UNIDADES]]</f>
        <v>56100</v>
      </c>
      <c r="O178" s="8">
        <v>6171</v>
      </c>
      <c r="P178" s="5">
        <f>+VENTAS[[#This Row],[DESCUENTO]]/VENTAS[[#This Row],[VENTA BRUTA]]</f>
        <v>0.11</v>
      </c>
      <c r="Q178" s="8">
        <f>+VENTAS[[#This Row],[VENTA BRUTA]]-VENTAS[[#This Row],[DESCUENTO]]</f>
        <v>49929</v>
      </c>
      <c r="R178" s="8">
        <v>120</v>
      </c>
      <c r="S178" s="8">
        <f>+VENTAS[[#This Row],[UNIDADES]]*VENTAS[[#This Row],[C/U]]</f>
        <v>336600</v>
      </c>
      <c r="T178" s="8">
        <f>+VENTAS[[#This Row],[VENTA NETA]]-VENTAS[[#This Row],[COSTO TOTAL]]</f>
        <v>-286671</v>
      </c>
      <c r="U178" s="5">
        <f>+VENTAS[[#This Row],[MARGEN]]/VENTAS[[#This Row],[VENTA NETA]]</f>
        <v>-5.7415730337078648</v>
      </c>
      <c r="V178" s="1" t="s">
        <v>5</v>
      </c>
      <c r="W178" s="1"/>
      <c r="X178" s="11" t="s">
        <v>32</v>
      </c>
      <c r="Y178" s="5"/>
      <c r="Z178" s="6" t="str">
        <f>+TEXT(VENTAS[[#This Row],[FECHA]],"MMM")</f>
        <v>Set</v>
      </c>
      <c r="AA178" s="6" t="str">
        <f>+TEXT(VENTAS[[#This Row],[FECHA]],"yyyy")</f>
        <v>2013</v>
      </c>
      <c r="AB178" s="6" t="str">
        <f>+INDEX(PRODUCTO[],MATCH(VENTAS[[#This Row],[PRODUCTO]],PRODUCTO[PRODUCTO],0),3)</f>
        <v>HOGAR</v>
      </c>
    </row>
    <row r="179" spans="1:28" x14ac:dyDescent="0.2">
      <c r="A179" s="2">
        <v>41579</v>
      </c>
      <c r="B179" s="20">
        <v>140</v>
      </c>
      <c r="C179" s="1"/>
      <c r="D179" s="1"/>
      <c r="E179" s="9" t="s">
        <v>36</v>
      </c>
      <c r="F179" s="9" t="s">
        <v>41</v>
      </c>
      <c r="G179" s="9" t="s">
        <v>48</v>
      </c>
      <c r="H179" s="9" t="s">
        <v>6</v>
      </c>
      <c r="I179" s="9" t="s">
        <v>56</v>
      </c>
      <c r="J179" s="10" t="s">
        <v>64</v>
      </c>
      <c r="K179" s="8">
        <v>2935</v>
      </c>
      <c r="L179" s="8">
        <v>20</v>
      </c>
      <c r="M179" s="8"/>
      <c r="N179" s="8">
        <f>+VENTAS[[#This Row],[PRECIO]]*VENTAS[[#This Row],[UNIDADES]]</f>
        <v>58700</v>
      </c>
      <c r="O179" s="8">
        <v>6457</v>
      </c>
      <c r="P179" s="5">
        <f>+VENTAS[[#This Row],[DESCUENTO]]/VENTAS[[#This Row],[VENTA BRUTA]]</f>
        <v>0.11</v>
      </c>
      <c r="Q179" s="8">
        <f>+VENTAS[[#This Row],[VENTA BRUTA]]-VENTAS[[#This Row],[DESCUENTO]]</f>
        <v>52243</v>
      </c>
      <c r="R179" s="8">
        <v>250</v>
      </c>
      <c r="S179" s="8">
        <f>+VENTAS[[#This Row],[UNIDADES]]*VENTAS[[#This Row],[C/U]]</f>
        <v>733750</v>
      </c>
      <c r="T179" s="8">
        <f>+VENTAS[[#This Row],[VENTA NETA]]-VENTAS[[#This Row],[COSTO TOTAL]]</f>
        <v>-681507</v>
      </c>
      <c r="U179" s="5">
        <f>+VENTAS[[#This Row],[MARGEN]]/VENTAS[[#This Row],[VENTA NETA]]</f>
        <v>-13.044943820224718</v>
      </c>
      <c r="V179" s="1" t="s">
        <v>3</v>
      </c>
      <c r="W179" s="1"/>
      <c r="X179" s="11" t="s">
        <v>32</v>
      </c>
      <c r="Y179" s="5"/>
      <c r="Z179" s="6" t="str">
        <f>+TEXT(VENTAS[[#This Row],[FECHA]],"MMM")</f>
        <v>Nov</v>
      </c>
      <c r="AA179" s="6" t="str">
        <f>+TEXT(VENTAS[[#This Row],[FECHA]],"yyyy")</f>
        <v>2013</v>
      </c>
      <c r="AB179" s="6" t="str">
        <f>+INDEX(PRODUCTO[],MATCH(VENTAS[[#This Row],[PRODUCTO]],PRODUCTO[PRODUCTO],0),3)</f>
        <v>VESTIR</v>
      </c>
    </row>
    <row r="180" spans="1:28" x14ac:dyDescent="0.2">
      <c r="A180" s="2">
        <v>41640</v>
      </c>
      <c r="B180" s="20">
        <v>141</v>
      </c>
      <c r="C180" s="1"/>
      <c r="D180" s="1"/>
      <c r="E180" s="9" t="s">
        <v>36</v>
      </c>
      <c r="F180" s="9" t="s">
        <v>41</v>
      </c>
      <c r="G180" s="9" t="s">
        <v>48</v>
      </c>
      <c r="H180" s="9" t="s">
        <v>7</v>
      </c>
      <c r="I180" s="9" t="s">
        <v>56</v>
      </c>
      <c r="J180" s="10" t="s">
        <v>64</v>
      </c>
      <c r="K180" s="8">
        <v>2629</v>
      </c>
      <c r="L180" s="8">
        <v>20</v>
      </c>
      <c r="M180" s="8"/>
      <c r="N180" s="8">
        <f>+VENTAS[[#This Row],[PRECIO]]*VENTAS[[#This Row],[UNIDADES]]</f>
        <v>52580</v>
      </c>
      <c r="O180" s="8">
        <v>5783.8</v>
      </c>
      <c r="P180" s="5">
        <f>+VENTAS[[#This Row],[DESCUENTO]]/VENTAS[[#This Row],[VENTA BRUTA]]</f>
        <v>0.11</v>
      </c>
      <c r="Q180" s="8">
        <f>+VENTAS[[#This Row],[VENTA BRUTA]]-VENTAS[[#This Row],[DESCUENTO]]</f>
        <v>46796.2</v>
      </c>
      <c r="R180" s="8">
        <v>260</v>
      </c>
      <c r="S180" s="8">
        <f>+VENTAS[[#This Row],[UNIDADES]]*VENTAS[[#This Row],[C/U]]</f>
        <v>683540</v>
      </c>
      <c r="T180" s="8">
        <f>+VENTAS[[#This Row],[VENTA NETA]]-VENTAS[[#This Row],[COSTO TOTAL]]</f>
        <v>-636743.80000000005</v>
      </c>
      <c r="U180" s="5">
        <f>+VENTAS[[#This Row],[MARGEN]]/VENTAS[[#This Row],[VENTA NETA]]</f>
        <v>-13.606741573033709</v>
      </c>
      <c r="V180" s="1" t="s">
        <v>8</v>
      </c>
      <c r="W180" s="1"/>
      <c r="X180" s="11" t="s">
        <v>33</v>
      </c>
      <c r="Y180" s="5"/>
      <c r="Z180" s="6" t="str">
        <f>+TEXT(VENTAS[[#This Row],[FECHA]],"MMM")</f>
        <v>Ene</v>
      </c>
      <c r="AA180" s="6" t="str">
        <f>+TEXT(VENTAS[[#This Row],[FECHA]],"yyyy")</f>
        <v>2014</v>
      </c>
      <c r="AB180" s="6" t="str">
        <f>+INDEX(PRODUCTO[],MATCH(VENTAS[[#This Row],[PRODUCTO]],PRODUCTO[PRODUCTO],0),3)</f>
        <v>ZAPATERIA</v>
      </c>
    </row>
    <row r="181" spans="1:28" x14ac:dyDescent="0.2">
      <c r="A181" s="2">
        <v>41548</v>
      </c>
      <c r="B181" s="20">
        <v>142</v>
      </c>
      <c r="C181" s="1"/>
      <c r="D181" s="1"/>
      <c r="E181" s="9" t="s">
        <v>36</v>
      </c>
      <c r="F181" s="9" t="s">
        <v>41</v>
      </c>
      <c r="G181" s="9" t="s">
        <v>48</v>
      </c>
      <c r="H181" s="9" t="s">
        <v>10</v>
      </c>
      <c r="I181" s="9" t="s">
        <v>56</v>
      </c>
      <c r="J181" s="10" t="s">
        <v>64</v>
      </c>
      <c r="K181" s="8">
        <v>1715</v>
      </c>
      <c r="L181" s="8">
        <v>20</v>
      </c>
      <c r="M181" s="8"/>
      <c r="N181" s="8">
        <f>+VENTAS[[#This Row],[PRECIO]]*VENTAS[[#This Row],[UNIDADES]]</f>
        <v>34300</v>
      </c>
      <c r="O181" s="8">
        <v>4116</v>
      </c>
      <c r="P181" s="5">
        <f>+VENTAS[[#This Row],[DESCUENTO]]/VENTAS[[#This Row],[VENTA BRUTA]]</f>
        <v>0.12</v>
      </c>
      <c r="Q181" s="8">
        <f>+VENTAS[[#This Row],[VENTA BRUTA]]-VENTAS[[#This Row],[DESCUENTO]]</f>
        <v>30184</v>
      </c>
      <c r="R181" s="8">
        <v>5</v>
      </c>
      <c r="S181" s="8">
        <f>+VENTAS[[#This Row],[UNIDADES]]*VENTAS[[#This Row],[C/U]]</f>
        <v>8575</v>
      </c>
      <c r="T181" s="8">
        <f>+VENTAS[[#This Row],[VENTA NETA]]-VENTAS[[#This Row],[COSTO TOTAL]]</f>
        <v>21609</v>
      </c>
      <c r="U181" s="5">
        <f>+VENTAS[[#This Row],[MARGEN]]/VENTAS[[#This Row],[VENTA NETA]]</f>
        <v>0.71590909090909094</v>
      </c>
      <c r="V181" s="1" t="s">
        <v>8</v>
      </c>
      <c r="W181" s="1"/>
      <c r="X181" s="11" t="s">
        <v>33</v>
      </c>
      <c r="Y181" s="5"/>
      <c r="Z181" s="6" t="str">
        <f>+TEXT(VENTAS[[#This Row],[FECHA]],"MMM")</f>
        <v>Oct</v>
      </c>
      <c r="AA181" s="6" t="str">
        <f>+TEXT(VENTAS[[#This Row],[FECHA]],"yyyy")</f>
        <v>2013</v>
      </c>
      <c r="AB181" s="6" t="str">
        <f>+INDEX(PRODUCTO[],MATCH(VENTAS[[#This Row],[PRODUCTO]],PRODUCTO[PRODUCTO],0),3)</f>
        <v>INFANTIL</v>
      </c>
    </row>
    <row r="182" spans="1:28" x14ac:dyDescent="0.2">
      <c r="A182" s="2">
        <v>41913</v>
      </c>
      <c r="B182" s="20">
        <v>143</v>
      </c>
      <c r="C182" s="1"/>
      <c r="D182" s="1"/>
      <c r="E182" s="9" t="s">
        <v>36</v>
      </c>
      <c r="F182" s="9" t="s">
        <v>41</v>
      </c>
      <c r="G182" s="9" t="s">
        <v>48</v>
      </c>
      <c r="H182" s="9" t="s">
        <v>2</v>
      </c>
      <c r="I182" s="9" t="s">
        <v>56</v>
      </c>
      <c r="J182" s="10" t="s">
        <v>64</v>
      </c>
      <c r="K182" s="8">
        <v>905</v>
      </c>
      <c r="L182" s="8">
        <v>20</v>
      </c>
      <c r="M182" s="8"/>
      <c r="N182" s="8">
        <f>+VENTAS[[#This Row],[PRECIO]]*VENTAS[[#This Row],[UNIDADES]]</f>
        <v>18100</v>
      </c>
      <c r="O182" s="8">
        <v>2172</v>
      </c>
      <c r="P182" s="5">
        <f>+VENTAS[[#This Row],[DESCUENTO]]/VENTAS[[#This Row],[VENTA BRUTA]]</f>
        <v>0.12</v>
      </c>
      <c r="Q182" s="8">
        <f>+VENTAS[[#This Row],[VENTA BRUTA]]-VENTAS[[#This Row],[DESCUENTO]]</f>
        <v>15928</v>
      </c>
      <c r="R182" s="8">
        <v>10</v>
      </c>
      <c r="S182" s="8">
        <f>+VENTAS[[#This Row],[UNIDADES]]*VENTAS[[#This Row],[C/U]]</f>
        <v>9050</v>
      </c>
      <c r="T182" s="8">
        <f>+VENTAS[[#This Row],[VENTA NETA]]-VENTAS[[#This Row],[COSTO TOTAL]]</f>
        <v>6878</v>
      </c>
      <c r="U182" s="5">
        <f>+VENTAS[[#This Row],[MARGEN]]/VENTAS[[#This Row],[VENTA NETA]]</f>
        <v>0.43181818181818182</v>
      </c>
      <c r="V182" s="1" t="s">
        <v>8</v>
      </c>
      <c r="W182" s="1"/>
      <c r="X182" s="11" t="s">
        <v>33</v>
      </c>
      <c r="Y182" s="5"/>
      <c r="Z182" s="6" t="str">
        <f>+TEXT(VENTAS[[#This Row],[FECHA]],"MMM")</f>
        <v>Oct</v>
      </c>
      <c r="AA182" s="6" t="str">
        <f>+TEXT(VENTAS[[#This Row],[FECHA]],"yyyy")</f>
        <v>2014</v>
      </c>
      <c r="AB182" s="6" t="str">
        <f>+INDEX(PRODUCTO[],MATCH(VENTAS[[#This Row],[PRODUCTO]],PRODUCTO[PRODUCTO],0),3)</f>
        <v>MAQUILLAJE</v>
      </c>
    </row>
    <row r="183" spans="1:28" x14ac:dyDescent="0.2">
      <c r="A183" s="2">
        <v>41548</v>
      </c>
      <c r="B183" s="20">
        <v>144</v>
      </c>
      <c r="C183" s="1"/>
      <c r="D183" s="1"/>
      <c r="E183" s="9" t="s">
        <v>36</v>
      </c>
      <c r="F183" s="9" t="s">
        <v>41</v>
      </c>
      <c r="G183" s="9" t="s">
        <v>48</v>
      </c>
      <c r="H183" s="9" t="s">
        <v>2</v>
      </c>
      <c r="I183" s="9" t="s">
        <v>56</v>
      </c>
      <c r="J183" s="10" t="s">
        <v>64</v>
      </c>
      <c r="K183" s="8">
        <v>1715</v>
      </c>
      <c r="L183" s="8">
        <v>20</v>
      </c>
      <c r="M183" s="8"/>
      <c r="N183" s="8">
        <f>+VENTAS[[#This Row],[PRECIO]]*VENTAS[[#This Row],[UNIDADES]]</f>
        <v>34300</v>
      </c>
      <c r="O183" s="8">
        <v>4116</v>
      </c>
      <c r="P183" s="5">
        <f>+VENTAS[[#This Row],[DESCUENTO]]/VENTAS[[#This Row],[VENTA BRUTA]]</f>
        <v>0.12</v>
      </c>
      <c r="Q183" s="8">
        <f>+VENTAS[[#This Row],[VENTA BRUTA]]-VENTAS[[#This Row],[DESCUENTO]]</f>
        <v>30184</v>
      </c>
      <c r="R183" s="8">
        <v>10</v>
      </c>
      <c r="S183" s="8">
        <f>+VENTAS[[#This Row],[UNIDADES]]*VENTAS[[#This Row],[C/U]]</f>
        <v>17150</v>
      </c>
      <c r="T183" s="8">
        <f>+VENTAS[[#This Row],[VENTA NETA]]-VENTAS[[#This Row],[COSTO TOTAL]]</f>
        <v>13034</v>
      </c>
      <c r="U183" s="5">
        <f>+VENTAS[[#This Row],[MARGEN]]/VENTAS[[#This Row],[VENTA NETA]]</f>
        <v>0.43181818181818182</v>
      </c>
      <c r="V183" s="1" t="s">
        <v>8</v>
      </c>
      <c r="W183" s="1"/>
      <c r="X183" s="11" t="s">
        <v>33</v>
      </c>
      <c r="Y183" s="5"/>
      <c r="Z183" s="6" t="str">
        <f>+TEXT(VENTAS[[#This Row],[FECHA]],"MMM")</f>
        <v>Oct</v>
      </c>
      <c r="AA183" s="6" t="str">
        <f>+TEXT(VENTAS[[#This Row],[FECHA]],"yyyy")</f>
        <v>2013</v>
      </c>
      <c r="AB183" s="6" t="str">
        <f>+INDEX(PRODUCTO[],MATCH(VENTAS[[#This Row],[PRODUCTO]],PRODUCTO[PRODUCTO],0),3)</f>
        <v>MAQUILLAJE</v>
      </c>
    </row>
    <row r="184" spans="1:28" x14ac:dyDescent="0.2">
      <c r="A184" s="2">
        <v>41974</v>
      </c>
      <c r="B184" s="20">
        <v>145</v>
      </c>
      <c r="C184" s="1"/>
      <c r="D184" s="1"/>
      <c r="E184" s="9" t="s">
        <v>36</v>
      </c>
      <c r="F184" s="9" t="s">
        <v>41</v>
      </c>
      <c r="G184" s="9" t="s">
        <v>48</v>
      </c>
      <c r="H184" s="9" t="s">
        <v>2</v>
      </c>
      <c r="I184" s="9" t="s">
        <v>56</v>
      </c>
      <c r="J184" s="10" t="s">
        <v>64</v>
      </c>
      <c r="K184" s="8">
        <v>1233</v>
      </c>
      <c r="L184" s="8">
        <v>20</v>
      </c>
      <c r="M184" s="8"/>
      <c r="N184" s="8">
        <f>+VENTAS[[#This Row],[PRECIO]]*VENTAS[[#This Row],[UNIDADES]]</f>
        <v>24660</v>
      </c>
      <c r="O184" s="8">
        <v>2959.2</v>
      </c>
      <c r="P184" s="5">
        <f>+VENTAS[[#This Row],[DESCUENTO]]/VENTAS[[#This Row],[VENTA BRUTA]]</f>
        <v>0.12</v>
      </c>
      <c r="Q184" s="8">
        <f>+VENTAS[[#This Row],[VENTA BRUTA]]-VENTAS[[#This Row],[DESCUENTO]]</f>
        <v>21700.799999999999</v>
      </c>
      <c r="R184" s="8">
        <v>10</v>
      </c>
      <c r="S184" s="8">
        <f>+VENTAS[[#This Row],[UNIDADES]]*VENTAS[[#This Row],[C/U]]</f>
        <v>12330</v>
      </c>
      <c r="T184" s="8">
        <f>+VENTAS[[#This Row],[VENTA NETA]]-VENTAS[[#This Row],[COSTO TOTAL]]</f>
        <v>9370.7999999999993</v>
      </c>
      <c r="U184" s="5">
        <f>+VENTAS[[#This Row],[MARGEN]]/VENTAS[[#This Row],[VENTA NETA]]</f>
        <v>0.43181818181818182</v>
      </c>
      <c r="V184" s="1" t="s">
        <v>8</v>
      </c>
      <c r="W184" s="1"/>
      <c r="X184" s="11" t="s">
        <v>33</v>
      </c>
      <c r="Y184" s="5"/>
      <c r="Z184" s="6" t="str">
        <f>+TEXT(VENTAS[[#This Row],[FECHA]],"MMM")</f>
        <v>Dic</v>
      </c>
      <c r="AA184" s="6" t="str">
        <f>+TEXT(VENTAS[[#This Row],[FECHA]],"yyyy")</f>
        <v>2014</v>
      </c>
      <c r="AB184" s="6" t="str">
        <f>+INDEX(PRODUCTO[],MATCH(VENTAS[[#This Row],[PRODUCTO]],PRODUCTO[PRODUCTO],0),3)</f>
        <v>MAQUILLAJE</v>
      </c>
    </row>
    <row r="185" spans="1:28" x14ac:dyDescent="0.2">
      <c r="A185" s="2">
        <v>41913</v>
      </c>
      <c r="B185" s="20">
        <v>146</v>
      </c>
      <c r="C185" s="1"/>
      <c r="D185" s="1"/>
      <c r="E185" s="9" t="s">
        <v>36</v>
      </c>
      <c r="F185" s="9" t="s">
        <v>41</v>
      </c>
      <c r="G185" s="9" t="s">
        <v>48</v>
      </c>
      <c r="H185" s="9" t="s">
        <v>4</v>
      </c>
      <c r="I185" s="9" t="s">
        <v>56</v>
      </c>
      <c r="J185" s="10" t="s">
        <v>64</v>
      </c>
      <c r="K185" s="8">
        <v>905</v>
      </c>
      <c r="L185" s="8">
        <v>20</v>
      </c>
      <c r="M185" s="8"/>
      <c r="N185" s="8">
        <f>+VENTAS[[#This Row],[PRECIO]]*VENTAS[[#This Row],[UNIDADES]]</f>
        <v>18100</v>
      </c>
      <c r="O185" s="8">
        <v>2172</v>
      </c>
      <c r="P185" s="5">
        <f>+VENTAS[[#This Row],[DESCUENTO]]/VENTAS[[#This Row],[VENTA BRUTA]]</f>
        <v>0.12</v>
      </c>
      <c r="Q185" s="8">
        <f>+VENTAS[[#This Row],[VENTA BRUTA]]-VENTAS[[#This Row],[DESCUENTO]]</f>
        <v>15928</v>
      </c>
      <c r="R185" s="8">
        <v>120</v>
      </c>
      <c r="S185" s="8">
        <f>+VENTAS[[#This Row],[UNIDADES]]*VENTAS[[#This Row],[C/U]]</f>
        <v>108600</v>
      </c>
      <c r="T185" s="8">
        <f>+VENTAS[[#This Row],[VENTA NETA]]-VENTAS[[#This Row],[COSTO TOTAL]]</f>
        <v>-92672</v>
      </c>
      <c r="U185" s="5">
        <f>+VENTAS[[#This Row],[MARGEN]]/VENTAS[[#This Row],[VENTA NETA]]</f>
        <v>-5.8181818181818183</v>
      </c>
      <c r="V185" s="1" t="s">
        <v>8</v>
      </c>
      <c r="W185" s="1"/>
      <c r="X185" s="11" t="s">
        <v>33</v>
      </c>
      <c r="Y185" s="5"/>
      <c r="Z185" s="6" t="str">
        <f>+TEXT(VENTAS[[#This Row],[FECHA]],"MMM")</f>
        <v>Oct</v>
      </c>
      <c r="AA185" s="6" t="str">
        <f>+TEXT(VENTAS[[#This Row],[FECHA]],"yyyy")</f>
        <v>2014</v>
      </c>
      <c r="AB185" s="6" t="str">
        <f>+INDEX(PRODUCTO[],MATCH(VENTAS[[#This Row],[PRODUCTO]],PRODUCTO[PRODUCTO],0),3)</f>
        <v>HOGAR</v>
      </c>
    </row>
    <row r="186" spans="1:28" x14ac:dyDescent="0.2">
      <c r="A186" s="2">
        <v>41974</v>
      </c>
      <c r="B186" s="20">
        <v>147</v>
      </c>
      <c r="C186" s="1"/>
      <c r="D186" s="1"/>
      <c r="E186" s="9" t="s">
        <v>36</v>
      </c>
      <c r="F186" s="9" t="s">
        <v>41</v>
      </c>
      <c r="G186" s="9" t="s">
        <v>48</v>
      </c>
      <c r="H186" s="9" t="s">
        <v>6</v>
      </c>
      <c r="I186" s="9" t="s">
        <v>56</v>
      </c>
      <c r="J186" s="10" t="s">
        <v>64</v>
      </c>
      <c r="K186" s="8">
        <v>1233</v>
      </c>
      <c r="L186" s="8">
        <v>20</v>
      </c>
      <c r="M186" s="8"/>
      <c r="N186" s="8">
        <f>+VENTAS[[#This Row],[PRECIO]]*VENTAS[[#This Row],[UNIDADES]]</f>
        <v>24660</v>
      </c>
      <c r="O186" s="8">
        <v>2959.2</v>
      </c>
      <c r="P186" s="5">
        <f>+VENTAS[[#This Row],[DESCUENTO]]/VENTAS[[#This Row],[VENTA BRUTA]]</f>
        <v>0.12</v>
      </c>
      <c r="Q186" s="8">
        <f>+VENTAS[[#This Row],[VENTA BRUTA]]-VENTAS[[#This Row],[DESCUENTO]]</f>
        <v>21700.799999999999</v>
      </c>
      <c r="R186" s="8">
        <v>250</v>
      </c>
      <c r="S186" s="8">
        <f>+VENTAS[[#This Row],[UNIDADES]]*VENTAS[[#This Row],[C/U]]</f>
        <v>308250</v>
      </c>
      <c r="T186" s="8">
        <f>+VENTAS[[#This Row],[VENTA NETA]]-VENTAS[[#This Row],[COSTO TOTAL]]</f>
        <v>-286549.2</v>
      </c>
      <c r="U186" s="5">
        <f>+VENTAS[[#This Row],[MARGEN]]/VENTAS[[#This Row],[VENTA NETA]]</f>
        <v>-13.204545454545455</v>
      </c>
      <c r="V186" s="1" t="s">
        <v>8</v>
      </c>
      <c r="W186" s="1"/>
      <c r="X186" s="11" t="s">
        <v>33</v>
      </c>
      <c r="Y186" s="5"/>
      <c r="Z186" s="6" t="str">
        <f>+TEXT(VENTAS[[#This Row],[FECHA]],"MMM")</f>
        <v>Dic</v>
      </c>
      <c r="AA186" s="6" t="str">
        <f>+TEXT(VENTAS[[#This Row],[FECHA]],"yyyy")</f>
        <v>2014</v>
      </c>
      <c r="AB186" s="6" t="str">
        <f>+INDEX(PRODUCTO[],MATCH(VENTAS[[#This Row],[PRODUCTO]],PRODUCTO[PRODUCTO],0),3)</f>
        <v>VESTIR</v>
      </c>
    </row>
    <row r="187" spans="1:28" x14ac:dyDescent="0.2">
      <c r="A187" s="2">
        <v>41640</v>
      </c>
      <c r="B187" s="20">
        <v>148</v>
      </c>
      <c r="C187" s="1"/>
      <c r="D187" s="1"/>
      <c r="E187" s="9" t="s">
        <v>36</v>
      </c>
      <c r="F187" s="9" t="s">
        <v>41</v>
      </c>
      <c r="G187" s="9" t="s">
        <v>48</v>
      </c>
      <c r="H187" s="9" t="s">
        <v>1</v>
      </c>
      <c r="I187" s="9" t="s">
        <v>56</v>
      </c>
      <c r="J187" s="10" t="s">
        <v>64</v>
      </c>
      <c r="K187" s="8">
        <v>2521.5</v>
      </c>
      <c r="L187" s="8">
        <v>20</v>
      </c>
      <c r="M187" s="8"/>
      <c r="N187" s="8">
        <f>+VENTAS[[#This Row],[PRECIO]]*VENTAS[[#This Row],[UNIDADES]]</f>
        <v>50430</v>
      </c>
      <c r="O187" s="8">
        <v>6051.6</v>
      </c>
      <c r="P187" s="5">
        <f>+VENTAS[[#This Row],[DESCUENTO]]/VENTAS[[#This Row],[VENTA BRUTA]]</f>
        <v>0.12000000000000001</v>
      </c>
      <c r="Q187" s="8">
        <f>+VENTAS[[#This Row],[VENTA BRUTA]]-VENTAS[[#This Row],[DESCUENTO]]</f>
        <v>44378.400000000001</v>
      </c>
      <c r="R187" s="8">
        <v>3</v>
      </c>
      <c r="S187" s="8">
        <f>+VENTAS[[#This Row],[UNIDADES]]*VENTAS[[#This Row],[C/U]]</f>
        <v>7564.5</v>
      </c>
      <c r="T187" s="8">
        <f>+VENTAS[[#This Row],[VENTA NETA]]-VENTAS[[#This Row],[COSTO TOTAL]]</f>
        <v>36813.9</v>
      </c>
      <c r="U187" s="5">
        <f>+VENTAS[[#This Row],[MARGEN]]/VENTAS[[#This Row],[VENTA NETA]]</f>
        <v>0.82954545454545459</v>
      </c>
      <c r="V187" s="1" t="s">
        <v>5</v>
      </c>
      <c r="W187" s="1"/>
      <c r="X187" s="11" t="s">
        <v>33</v>
      </c>
      <c r="Y187" s="5"/>
      <c r="Z187" s="6" t="str">
        <f>+TEXT(VENTAS[[#This Row],[FECHA]],"MMM")</f>
        <v>Ene</v>
      </c>
      <c r="AA187" s="6" t="str">
        <f>+TEXT(VENTAS[[#This Row],[FECHA]],"yyyy")</f>
        <v>2014</v>
      </c>
      <c r="AB187" s="6" t="str">
        <f>+INDEX(PRODUCTO[],MATCH(VENTAS[[#This Row],[PRODUCTO]],PRODUCTO[PRODUCTO],0),3)</f>
        <v>ELECTRO</v>
      </c>
    </row>
    <row r="188" spans="1:28" x14ac:dyDescent="0.2">
      <c r="A188" s="2">
        <v>41974</v>
      </c>
      <c r="B188" s="20">
        <v>149</v>
      </c>
      <c r="C188" s="1"/>
      <c r="D188" s="1"/>
      <c r="E188" s="9" t="s">
        <v>36</v>
      </c>
      <c r="F188" s="9" t="s">
        <v>41</v>
      </c>
      <c r="G188" s="9" t="s">
        <v>48</v>
      </c>
      <c r="H188" s="9" t="s">
        <v>2</v>
      </c>
      <c r="I188" s="9" t="s">
        <v>56</v>
      </c>
      <c r="J188" s="10" t="s">
        <v>64</v>
      </c>
      <c r="K188" s="8">
        <v>1531</v>
      </c>
      <c r="L188" s="8">
        <v>20</v>
      </c>
      <c r="M188" s="8"/>
      <c r="N188" s="8">
        <f>+VENTAS[[#This Row],[PRECIO]]*VENTAS[[#This Row],[UNIDADES]]</f>
        <v>30620</v>
      </c>
      <c r="O188" s="8">
        <v>3674.4</v>
      </c>
      <c r="P188" s="5">
        <f>+VENTAS[[#This Row],[DESCUENTO]]/VENTAS[[#This Row],[VENTA BRUTA]]</f>
        <v>0.12000000000000001</v>
      </c>
      <c r="Q188" s="8">
        <f>+VENTAS[[#This Row],[VENTA BRUTA]]-VENTAS[[#This Row],[DESCUENTO]]</f>
        <v>26945.599999999999</v>
      </c>
      <c r="R188" s="8">
        <v>10</v>
      </c>
      <c r="S188" s="8">
        <f>+VENTAS[[#This Row],[UNIDADES]]*VENTAS[[#This Row],[C/U]]</f>
        <v>15310</v>
      </c>
      <c r="T188" s="8">
        <f>+VENTAS[[#This Row],[VENTA NETA]]-VENTAS[[#This Row],[COSTO TOTAL]]</f>
        <v>11635.599999999999</v>
      </c>
      <c r="U188" s="5">
        <f>+VENTAS[[#This Row],[MARGEN]]/VENTAS[[#This Row],[VENTA NETA]]</f>
        <v>0.43181818181818177</v>
      </c>
      <c r="V188" s="1" t="s">
        <v>0</v>
      </c>
      <c r="W188" s="1"/>
      <c r="X188" s="11" t="s">
        <v>33</v>
      </c>
      <c r="Y188" s="5"/>
      <c r="Z188" s="6" t="str">
        <f>+TEXT(VENTAS[[#This Row],[FECHA]],"MMM")</f>
        <v>Dic</v>
      </c>
      <c r="AA188" s="6" t="str">
        <f>+TEXT(VENTAS[[#This Row],[FECHA]],"yyyy")</f>
        <v>2014</v>
      </c>
      <c r="AB188" s="6" t="str">
        <f>+INDEX(PRODUCTO[],MATCH(VENTAS[[#This Row],[PRODUCTO]],PRODUCTO[PRODUCTO],0),3)</f>
        <v>MAQUILLAJE</v>
      </c>
    </row>
    <row r="189" spans="1:28" x14ac:dyDescent="0.2">
      <c r="A189" s="2">
        <v>41974</v>
      </c>
      <c r="B189" s="20">
        <v>150</v>
      </c>
      <c r="C189" s="1"/>
      <c r="D189" s="1"/>
      <c r="E189" s="9" t="s">
        <v>36</v>
      </c>
      <c r="F189" s="9" t="s">
        <v>41</v>
      </c>
      <c r="G189" s="9" t="s">
        <v>48</v>
      </c>
      <c r="H189" s="9" t="s">
        <v>6</v>
      </c>
      <c r="I189" s="9" t="s">
        <v>56</v>
      </c>
      <c r="J189" s="10" t="s">
        <v>64</v>
      </c>
      <c r="K189" s="8">
        <v>1531</v>
      </c>
      <c r="L189" s="8">
        <v>20</v>
      </c>
      <c r="M189" s="8"/>
      <c r="N189" s="8">
        <f>+VENTAS[[#This Row],[PRECIO]]*VENTAS[[#This Row],[UNIDADES]]</f>
        <v>30620</v>
      </c>
      <c r="O189" s="8">
        <v>3674.4</v>
      </c>
      <c r="P189" s="5">
        <f>+VENTAS[[#This Row],[DESCUENTO]]/VENTAS[[#This Row],[VENTA BRUTA]]</f>
        <v>0.12000000000000001</v>
      </c>
      <c r="Q189" s="8">
        <f>+VENTAS[[#This Row],[VENTA BRUTA]]-VENTAS[[#This Row],[DESCUENTO]]</f>
        <v>26945.599999999999</v>
      </c>
      <c r="R189" s="8">
        <v>250</v>
      </c>
      <c r="S189" s="8">
        <f>+VENTAS[[#This Row],[UNIDADES]]*VENTAS[[#This Row],[C/U]]</f>
        <v>382750</v>
      </c>
      <c r="T189" s="8">
        <f>+VENTAS[[#This Row],[VENTA NETA]]-VENTAS[[#This Row],[COSTO TOTAL]]</f>
        <v>-355804.4</v>
      </c>
      <c r="U189" s="5">
        <f>+VENTAS[[#This Row],[MARGEN]]/VENTAS[[#This Row],[VENTA NETA]]</f>
        <v>-13.204545454545457</v>
      </c>
      <c r="V189" s="1" t="s">
        <v>0</v>
      </c>
      <c r="W189" s="1"/>
      <c r="X189" s="11" t="s">
        <v>33</v>
      </c>
      <c r="Y189" s="5"/>
      <c r="Z189" s="6" t="str">
        <f>+TEXT(VENTAS[[#This Row],[FECHA]],"MMM")</f>
        <v>Dic</v>
      </c>
      <c r="AA189" s="6" t="str">
        <f>+TEXT(VENTAS[[#This Row],[FECHA]],"yyyy")</f>
        <v>2014</v>
      </c>
      <c r="AB189" s="6" t="str">
        <f>+INDEX(PRODUCTO[],MATCH(VENTAS[[#This Row],[PRODUCTO]],PRODUCTO[PRODUCTO],0),3)</f>
        <v>VESTIR</v>
      </c>
    </row>
    <row r="190" spans="1:28" x14ac:dyDescent="0.2">
      <c r="A190" s="2">
        <v>41518</v>
      </c>
      <c r="B190" s="20">
        <v>151</v>
      </c>
      <c r="C190" s="1"/>
      <c r="D190" s="1"/>
      <c r="E190" s="9" t="s">
        <v>36</v>
      </c>
      <c r="F190" s="9" t="s">
        <v>41</v>
      </c>
      <c r="G190" s="9" t="s">
        <v>48</v>
      </c>
      <c r="H190" s="9" t="s">
        <v>1</v>
      </c>
      <c r="I190" s="9" t="s">
        <v>56</v>
      </c>
      <c r="J190" s="10" t="s">
        <v>64</v>
      </c>
      <c r="K190" s="8">
        <v>442</v>
      </c>
      <c r="L190" s="8">
        <v>20</v>
      </c>
      <c r="M190" s="8"/>
      <c r="N190" s="8">
        <f>+VENTAS[[#This Row],[PRECIO]]*VENTAS[[#This Row],[UNIDADES]]</f>
        <v>8840</v>
      </c>
      <c r="O190" s="8">
        <v>1149.2</v>
      </c>
      <c r="P190" s="5">
        <f>+VENTAS[[#This Row],[DESCUENTO]]/VENTAS[[#This Row],[VENTA BRUTA]]</f>
        <v>0.13</v>
      </c>
      <c r="Q190" s="8">
        <f>+VENTAS[[#This Row],[VENTA BRUTA]]-VENTAS[[#This Row],[DESCUENTO]]</f>
        <v>7690.8</v>
      </c>
      <c r="R190" s="8">
        <v>3</v>
      </c>
      <c r="S190" s="8">
        <f>+VENTAS[[#This Row],[UNIDADES]]*VENTAS[[#This Row],[C/U]]</f>
        <v>1326</v>
      </c>
      <c r="T190" s="8">
        <f>+VENTAS[[#This Row],[VENTA NETA]]-VENTAS[[#This Row],[COSTO TOTAL]]</f>
        <v>6364.8</v>
      </c>
      <c r="U190" s="5">
        <f>+VENTAS[[#This Row],[MARGEN]]/VENTAS[[#This Row],[VENTA NETA]]</f>
        <v>0.82758620689655171</v>
      </c>
      <c r="V190" s="1" t="s">
        <v>0</v>
      </c>
      <c r="W190" s="1"/>
      <c r="X190" s="11" t="s">
        <v>33</v>
      </c>
      <c r="Y190" s="5"/>
      <c r="Z190" s="6" t="str">
        <f>+TEXT(VENTAS[[#This Row],[FECHA]],"MMM")</f>
        <v>Set</v>
      </c>
      <c r="AA190" s="6" t="str">
        <f>+TEXT(VENTAS[[#This Row],[FECHA]],"yyyy")</f>
        <v>2013</v>
      </c>
      <c r="AB190" s="6" t="str">
        <f>+INDEX(PRODUCTO[],MATCH(VENTAS[[#This Row],[PRODUCTO]],PRODUCTO[PRODUCTO],0),3)</f>
        <v>ELECTRO</v>
      </c>
    </row>
    <row r="191" spans="1:28" x14ac:dyDescent="0.2">
      <c r="A191" s="2">
        <v>41821</v>
      </c>
      <c r="B191" s="20">
        <v>152</v>
      </c>
      <c r="C191" s="1"/>
      <c r="D191" s="1"/>
      <c r="E191" s="9" t="s">
        <v>36</v>
      </c>
      <c r="F191" s="9" t="s">
        <v>41</v>
      </c>
      <c r="G191" s="9" t="s">
        <v>48</v>
      </c>
      <c r="H191" s="9" t="s">
        <v>10</v>
      </c>
      <c r="I191" s="9" t="s">
        <v>56</v>
      </c>
      <c r="J191" s="10" t="s">
        <v>64</v>
      </c>
      <c r="K191" s="8">
        <v>2255</v>
      </c>
      <c r="L191" s="8">
        <v>20</v>
      </c>
      <c r="M191" s="8"/>
      <c r="N191" s="8">
        <f>+VENTAS[[#This Row],[PRECIO]]*VENTAS[[#This Row],[UNIDADES]]</f>
        <v>45100</v>
      </c>
      <c r="O191" s="8">
        <v>5863</v>
      </c>
      <c r="P191" s="5">
        <f>+VENTAS[[#This Row],[DESCUENTO]]/VENTAS[[#This Row],[VENTA BRUTA]]</f>
        <v>0.13</v>
      </c>
      <c r="Q191" s="8">
        <f>+VENTAS[[#This Row],[VENTA BRUTA]]-VENTAS[[#This Row],[DESCUENTO]]</f>
        <v>39237</v>
      </c>
      <c r="R191" s="8">
        <v>5</v>
      </c>
      <c r="S191" s="8">
        <f>+VENTAS[[#This Row],[UNIDADES]]*VENTAS[[#This Row],[C/U]]</f>
        <v>11275</v>
      </c>
      <c r="T191" s="8">
        <f>+VENTAS[[#This Row],[VENTA NETA]]-VENTAS[[#This Row],[COSTO TOTAL]]</f>
        <v>27962</v>
      </c>
      <c r="U191" s="5">
        <f>+VENTAS[[#This Row],[MARGEN]]/VENTAS[[#This Row],[VENTA NETA]]</f>
        <v>0.71264367816091956</v>
      </c>
      <c r="V191" s="1" t="s">
        <v>8</v>
      </c>
      <c r="W191" s="1"/>
      <c r="X191" s="11" t="s">
        <v>33</v>
      </c>
      <c r="Y191" s="5"/>
      <c r="Z191" s="6" t="str">
        <f>+TEXT(VENTAS[[#This Row],[FECHA]],"MMM")</f>
        <v>Jul</v>
      </c>
      <c r="AA191" s="6" t="str">
        <f>+TEXT(VENTAS[[#This Row],[FECHA]],"yyyy")</f>
        <v>2014</v>
      </c>
      <c r="AB191" s="6" t="str">
        <f>+INDEX(PRODUCTO[],MATCH(VENTAS[[#This Row],[PRODUCTO]],PRODUCTO[PRODUCTO],0),3)</f>
        <v>INFANTIL</v>
      </c>
    </row>
    <row r="192" spans="1:28" x14ac:dyDescent="0.2">
      <c r="A192" s="2">
        <v>41913</v>
      </c>
      <c r="B192" s="20">
        <v>153</v>
      </c>
      <c r="C192" s="1"/>
      <c r="D192" s="1"/>
      <c r="E192" s="9" t="s">
        <v>36</v>
      </c>
      <c r="F192" s="9" t="s">
        <v>41</v>
      </c>
      <c r="G192" s="9" t="s">
        <v>48</v>
      </c>
      <c r="H192" s="9" t="s">
        <v>10</v>
      </c>
      <c r="I192" s="9" t="s">
        <v>56</v>
      </c>
      <c r="J192" s="10" t="s">
        <v>64</v>
      </c>
      <c r="K192" s="8">
        <v>1249</v>
      </c>
      <c r="L192" s="8">
        <v>20</v>
      </c>
      <c r="M192" s="8"/>
      <c r="N192" s="8">
        <f>+VENTAS[[#This Row],[PRECIO]]*VENTAS[[#This Row],[UNIDADES]]</f>
        <v>24980</v>
      </c>
      <c r="O192" s="8">
        <v>3247.4</v>
      </c>
      <c r="P192" s="5">
        <f>+VENTAS[[#This Row],[DESCUENTO]]/VENTAS[[#This Row],[VENTA BRUTA]]</f>
        <v>0.13</v>
      </c>
      <c r="Q192" s="8">
        <f>+VENTAS[[#This Row],[VENTA BRUTA]]-VENTAS[[#This Row],[DESCUENTO]]</f>
        <v>21732.6</v>
      </c>
      <c r="R192" s="8">
        <v>5</v>
      </c>
      <c r="S192" s="8">
        <f>+VENTAS[[#This Row],[UNIDADES]]*VENTAS[[#This Row],[C/U]]</f>
        <v>6245</v>
      </c>
      <c r="T192" s="8">
        <f>+VENTAS[[#This Row],[VENTA NETA]]-VENTAS[[#This Row],[COSTO TOTAL]]</f>
        <v>15487.599999999999</v>
      </c>
      <c r="U192" s="5">
        <f>+VENTAS[[#This Row],[MARGEN]]/VENTAS[[#This Row],[VENTA NETA]]</f>
        <v>0.71264367816091956</v>
      </c>
      <c r="V192" s="1" t="s">
        <v>3</v>
      </c>
      <c r="W192" s="1"/>
      <c r="X192" s="11" t="s">
        <v>33</v>
      </c>
      <c r="Y192" s="5"/>
      <c r="Z192" s="6" t="str">
        <f>+TEXT(VENTAS[[#This Row],[FECHA]],"MMM")</f>
        <v>Oct</v>
      </c>
      <c r="AA192" s="6" t="str">
        <f>+TEXT(VENTAS[[#This Row],[FECHA]],"yyyy")</f>
        <v>2014</v>
      </c>
      <c r="AB192" s="6" t="str">
        <f>+INDEX(PRODUCTO[],MATCH(VENTAS[[#This Row],[PRODUCTO]],PRODUCTO[PRODUCTO],0),3)</f>
        <v>INFANTIL</v>
      </c>
    </row>
    <row r="193" spans="1:28" x14ac:dyDescent="0.2">
      <c r="A193" s="2">
        <v>41671</v>
      </c>
      <c r="B193" s="20">
        <v>154</v>
      </c>
      <c r="C193" s="1"/>
      <c r="D193" s="1"/>
      <c r="E193" s="9" t="s">
        <v>36</v>
      </c>
      <c r="F193" s="9" t="s">
        <v>41</v>
      </c>
      <c r="G193" s="9" t="s">
        <v>48</v>
      </c>
      <c r="H193" s="9" t="s">
        <v>2</v>
      </c>
      <c r="I193" s="9" t="s">
        <v>56</v>
      </c>
      <c r="J193" s="10" t="s">
        <v>64</v>
      </c>
      <c r="K193" s="8">
        <v>2641</v>
      </c>
      <c r="L193" s="8">
        <v>20</v>
      </c>
      <c r="M193" s="8"/>
      <c r="N193" s="8">
        <f>+VENTAS[[#This Row],[PRECIO]]*VENTAS[[#This Row],[UNIDADES]]</f>
        <v>52820</v>
      </c>
      <c r="O193" s="8">
        <v>6866.6</v>
      </c>
      <c r="P193" s="5">
        <f>+VENTAS[[#This Row],[DESCUENTO]]/VENTAS[[#This Row],[VENTA BRUTA]]</f>
        <v>0.13</v>
      </c>
      <c r="Q193" s="8">
        <f>+VENTAS[[#This Row],[VENTA BRUTA]]-VENTAS[[#This Row],[DESCUENTO]]</f>
        <v>45953.4</v>
      </c>
      <c r="R193" s="8">
        <v>10</v>
      </c>
      <c r="S193" s="8">
        <f>+VENTAS[[#This Row],[UNIDADES]]*VENTAS[[#This Row],[C/U]]</f>
        <v>26410</v>
      </c>
      <c r="T193" s="8">
        <f>+VENTAS[[#This Row],[VENTA NETA]]-VENTAS[[#This Row],[COSTO TOTAL]]</f>
        <v>19543.400000000001</v>
      </c>
      <c r="U193" s="5">
        <f>+VENTAS[[#This Row],[MARGEN]]/VENTAS[[#This Row],[VENTA NETA]]</f>
        <v>0.42528735632183912</v>
      </c>
      <c r="V193" s="1" t="s">
        <v>9</v>
      </c>
      <c r="W193" s="1"/>
      <c r="X193" s="11" t="s">
        <v>33</v>
      </c>
      <c r="Y193" s="5"/>
      <c r="Z193" s="6" t="str">
        <f>+TEXT(VENTAS[[#This Row],[FECHA]],"MMM")</f>
        <v>Feb</v>
      </c>
      <c r="AA193" s="6" t="str">
        <f>+TEXT(VENTAS[[#This Row],[FECHA]],"yyyy")</f>
        <v>2014</v>
      </c>
      <c r="AB193" s="6" t="str">
        <f>+INDEX(PRODUCTO[],MATCH(VENTAS[[#This Row],[PRODUCTO]],PRODUCTO[PRODUCTO],0),3)</f>
        <v>MAQUILLAJE</v>
      </c>
    </row>
    <row r="194" spans="1:28" x14ac:dyDescent="0.2">
      <c r="A194" s="2">
        <v>41671</v>
      </c>
      <c r="B194" s="20">
        <v>155</v>
      </c>
      <c r="C194" s="1"/>
      <c r="D194" s="1"/>
      <c r="E194" s="9" t="s">
        <v>36</v>
      </c>
      <c r="F194" s="9" t="s">
        <v>41</v>
      </c>
      <c r="G194" s="9" t="s">
        <v>48</v>
      </c>
      <c r="H194" s="9" t="s">
        <v>2</v>
      </c>
      <c r="I194" s="9" t="s">
        <v>56</v>
      </c>
      <c r="J194" s="10" t="s">
        <v>64</v>
      </c>
      <c r="K194" s="8">
        <v>2708</v>
      </c>
      <c r="L194" s="8">
        <v>20</v>
      </c>
      <c r="M194" s="8"/>
      <c r="N194" s="8">
        <f>+VENTAS[[#This Row],[PRECIO]]*VENTAS[[#This Row],[UNIDADES]]</f>
        <v>54160</v>
      </c>
      <c r="O194" s="8">
        <v>7040.8</v>
      </c>
      <c r="P194" s="5">
        <f>+VENTAS[[#This Row],[DESCUENTO]]/VENTAS[[#This Row],[VENTA BRUTA]]</f>
        <v>0.13</v>
      </c>
      <c r="Q194" s="8">
        <f>+VENTAS[[#This Row],[VENTA BRUTA]]-VENTAS[[#This Row],[DESCUENTO]]</f>
        <v>47119.199999999997</v>
      </c>
      <c r="R194" s="8">
        <v>10</v>
      </c>
      <c r="S194" s="8">
        <f>+VENTAS[[#This Row],[UNIDADES]]*VENTAS[[#This Row],[C/U]]</f>
        <v>27080</v>
      </c>
      <c r="T194" s="8">
        <f>+VENTAS[[#This Row],[VENTA NETA]]-VENTAS[[#This Row],[COSTO TOTAL]]</f>
        <v>20039.199999999997</v>
      </c>
      <c r="U194" s="5">
        <f>+VENTAS[[#This Row],[MARGEN]]/VENTAS[[#This Row],[VENTA NETA]]</f>
        <v>0.42528735632183906</v>
      </c>
      <c r="V194" s="1" t="s">
        <v>0</v>
      </c>
      <c r="W194" s="1"/>
      <c r="X194" s="11" t="s">
        <v>33</v>
      </c>
      <c r="Y194" s="5"/>
      <c r="Z194" s="6" t="str">
        <f>+TEXT(VENTAS[[#This Row],[FECHA]],"MMM")</f>
        <v>Feb</v>
      </c>
      <c r="AA194" s="6" t="str">
        <f>+TEXT(VENTAS[[#This Row],[FECHA]],"yyyy")</f>
        <v>2014</v>
      </c>
      <c r="AB194" s="6" t="str">
        <f>+INDEX(PRODUCTO[],MATCH(VENTAS[[#This Row],[PRODUCTO]],PRODUCTO[PRODUCTO],0),3)</f>
        <v>MAQUILLAJE</v>
      </c>
    </row>
    <row r="195" spans="1:28" x14ac:dyDescent="0.2">
      <c r="A195" s="2">
        <v>41913</v>
      </c>
      <c r="B195" s="20">
        <v>156</v>
      </c>
      <c r="C195" s="1"/>
      <c r="D195" s="1"/>
      <c r="E195" s="9" t="s">
        <v>36</v>
      </c>
      <c r="F195" s="9" t="s">
        <v>41</v>
      </c>
      <c r="G195" s="9" t="s">
        <v>48</v>
      </c>
      <c r="H195" s="9" t="s">
        <v>2</v>
      </c>
      <c r="I195" s="9" t="s">
        <v>56</v>
      </c>
      <c r="J195" s="10" t="s">
        <v>64</v>
      </c>
      <c r="K195" s="8">
        <v>1249</v>
      </c>
      <c r="L195" s="8">
        <v>20</v>
      </c>
      <c r="M195" s="8"/>
      <c r="N195" s="8">
        <f>+VENTAS[[#This Row],[PRECIO]]*VENTAS[[#This Row],[UNIDADES]]</f>
        <v>24980</v>
      </c>
      <c r="O195" s="8">
        <v>3247.4</v>
      </c>
      <c r="P195" s="5">
        <f>+VENTAS[[#This Row],[DESCUENTO]]/VENTAS[[#This Row],[VENTA BRUTA]]</f>
        <v>0.13</v>
      </c>
      <c r="Q195" s="8">
        <f>+VENTAS[[#This Row],[VENTA BRUTA]]-VENTAS[[#This Row],[DESCUENTO]]</f>
        <v>21732.6</v>
      </c>
      <c r="R195" s="8">
        <v>10</v>
      </c>
      <c r="S195" s="8">
        <f>+VENTAS[[#This Row],[UNIDADES]]*VENTAS[[#This Row],[C/U]]</f>
        <v>12490</v>
      </c>
      <c r="T195" s="8">
        <f>+VENTAS[[#This Row],[VENTA NETA]]-VENTAS[[#This Row],[COSTO TOTAL]]</f>
        <v>9242.5999999999985</v>
      </c>
      <c r="U195" s="5">
        <f>+VENTAS[[#This Row],[MARGEN]]/VENTAS[[#This Row],[VENTA NETA]]</f>
        <v>0.42528735632183906</v>
      </c>
      <c r="V195" s="1" t="s">
        <v>3</v>
      </c>
      <c r="W195" s="1"/>
      <c r="X195" s="11" t="s">
        <v>34</v>
      </c>
      <c r="Y195" s="5"/>
      <c r="Z195" s="6" t="str">
        <f>+TEXT(VENTAS[[#This Row],[FECHA]],"MMM")</f>
        <v>Oct</v>
      </c>
      <c r="AA195" s="6" t="str">
        <f>+TEXT(VENTAS[[#This Row],[FECHA]],"yyyy")</f>
        <v>2014</v>
      </c>
      <c r="AB195" s="6" t="str">
        <f>+INDEX(PRODUCTO[],MATCH(VENTAS[[#This Row],[PRODUCTO]],PRODUCTO[PRODUCTO],0),3)</f>
        <v>MAQUILLAJE</v>
      </c>
    </row>
    <row r="196" spans="1:28" x14ac:dyDescent="0.2">
      <c r="A196" s="2">
        <v>41730</v>
      </c>
      <c r="B196" s="20">
        <v>157</v>
      </c>
      <c r="C196" s="1"/>
      <c r="D196" s="1"/>
      <c r="E196" s="9" t="s">
        <v>36</v>
      </c>
      <c r="F196" s="9" t="s">
        <v>41</v>
      </c>
      <c r="G196" s="9" t="s">
        <v>48</v>
      </c>
      <c r="H196" s="9" t="s">
        <v>1</v>
      </c>
      <c r="I196" s="9" t="s">
        <v>56</v>
      </c>
      <c r="J196" s="10" t="s">
        <v>64</v>
      </c>
      <c r="K196" s="8">
        <v>2579</v>
      </c>
      <c r="L196" s="8">
        <v>20</v>
      </c>
      <c r="M196" s="8"/>
      <c r="N196" s="8">
        <f>+VENTAS[[#This Row],[PRECIO]]*VENTAS[[#This Row],[UNIDADES]]</f>
        <v>51580</v>
      </c>
      <c r="O196" s="8">
        <v>7221.2</v>
      </c>
      <c r="P196" s="5">
        <f>+VENTAS[[#This Row],[DESCUENTO]]/VENTAS[[#This Row],[VENTA BRUTA]]</f>
        <v>0.13999999999999999</v>
      </c>
      <c r="Q196" s="8">
        <f>+VENTAS[[#This Row],[VENTA BRUTA]]-VENTAS[[#This Row],[DESCUENTO]]</f>
        <v>44358.8</v>
      </c>
      <c r="R196" s="8">
        <v>3</v>
      </c>
      <c r="S196" s="8">
        <f>+VENTAS[[#This Row],[UNIDADES]]*VENTAS[[#This Row],[C/U]]</f>
        <v>7737</v>
      </c>
      <c r="T196" s="8">
        <f>+VENTAS[[#This Row],[VENTA NETA]]-VENTAS[[#This Row],[COSTO TOTAL]]</f>
        <v>36621.800000000003</v>
      </c>
      <c r="U196" s="5">
        <f>+VENTAS[[#This Row],[MARGEN]]/VENTAS[[#This Row],[VENTA NETA]]</f>
        <v>0.82558139534883723</v>
      </c>
      <c r="V196" s="1" t="s">
        <v>8</v>
      </c>
      <c r="W196" s="1"/>
      <c r="X196" s="11" t="s">
        <v>34</v>
      </c>
      <c r="Y196" s="5"/>
      <c r="Z196" s="6" t="str">
        <f>+TEXT(VENTAS[[#This Row],[FECHA]],"MMM")</f>
        <v>Abr</v>
      </c>
      <c r="AA196" s="6" t="str">
        <f>+TEXT(VENTAS[[#This Row],[FECHA]],"yyyy")</f>
        <v>2014</v>
      </c>
      <c r="AB196" s="6" t="str">
        <f>+INDEX(PRODUCTO[],MATCH(VENTAS[[#This Row],[PRODUCTO]],PRODUCTO[PRODUCTO],0),3)</f>
        <v>ELECTRO</v>
      </c>
    </row>
    <row r="197" spans="1:28" x14ac:dyDescent="0.2">
      <c r="A197" s="2">
        <v>41760</v>
      </c>
      <c r="B197" s="20">
        <v>158</v>
      </c>
      <c r="C197" s="1"/>
      <c r="D197" s="1"/>
      <c r="E197" s="9" t="s">
        <v>36</v>
      </c>
      <c r="F197" s="9" t="s">
        <v>41</v>
      </c>
      <c r="G197" s="9" t="s">
        <v>48</v>
      </c>
      <c r="H197" s="9" t="s">
        <v>1</v>
      </c>
      <c r="I197" s="9" t="s">
        <v>56</v>
      </c>
      <c r="J197" s="10" t="s">
        <v>64</v>
      </c>
      <c r="K197" s="8">
        <v>1743</v>
      </c>
      <c r="L197" s="8">
        <v>20</v>
      </c>
      <c r="M197" s="8"/>
      <c r="N197" s="8">
        <f>+VENTAS[[#This Row],[PRECIO]]*VENTAS[[#This Row],[UNIDADES]]</f>
        <v>34860</v>
      </c>
      <c r="O197" s="8">
        <v>4880.3999999999996</v>
      </c>
      <c r="P197" s="5">
        <f>+VENTAS[[#This Row],[DESCUENTO]]/VENTAS[[#This Row],[VENTA BRUTA]]</f>
        <v>0.13999999999999999</v>
      </c>
      <c r="Q197" s="8">
        <f>+VENTAS[[#This Row],[VENTA BRUTA]]-VENTAS[[#This Row],[DESCUENTO]]</f>
        <v>29979.599999999999</v>
      </c>
      <c r="R197" s="8">
        <v>3</v>
      </c>
      <c r="S197" s="8">
        <f>+VENTAS[[#This Row],[UNIDADES]]*VENTAS[[#This Row],[C/U]]</f>
        <v>5229</v>
      </c>
      <c r="T197" s="8">
        <f>+VENTAS[[#This Row],[VENTA NETA]]-VENTAS[[#This Row],[COSTO TOTAL]]</f>
        <v>24750.6</v>
      </c>
      <c r="U197" s="5">
        <f>+VENTAS[[#This Row],[MARGEN]]/VENTAS[[#This Row],[VENTA NETA]]</f>
        <v>0.82558139534883723</v>
      </c>
      <c r="V197" s="1" t="s">
        <v>9</v>
      </c>
      <c r="W197" s="1"/>
      <c r="X197" s="11" t="s">
        <v>34</v>
      </c>
      <c r="Y197" s="5"/>
      <c r="Z197" s="6" t="str">
        <f>+TEXT(VENTAS[[#This Row],[FECHA]],"MMM")</f>
        <v>May</v>
      </c>
      <c r="AA197" s="6" t="str">
        <f>+TEXT(VENTAS[[#This Row],[FECHA]],"yyyy")</f>
        <v>2014</v>
      </c>
      <c r="AB197" s="6" t="str">
        <f>+INDEX(PRODUCTO[],MATCH(VENTAS[[#This Row],[PRODUCTO]],PRODUCTO[PRODUCTO],0),3)</f>
        <v>ELECTRO</v>
      </c>
    </row>
    <row r="198" spans="1:28" x14ac:dyDescent="0.2">
      <c r="A198" s="2">
        <v>41699</v>
      </c>
      <c r="B198" s="20">
        <v>159</v>
      </c>
      <c r="C198" s="1"/>
      <c r="D198" s="1"/>
      <c r="E198" s="9" t="s">
        <v>36</v>
      </c>
      <c r="F198" s="9" t="s">
        <v>41</v>
      </c>
      <c r="G198" s="9" t="s">
        <v>48</v>
      </c>
      <c r="H198" s="9" t="s">
        <v>2</v>
      </c>
      <c r="I198" s="9" t="s">
        <v>56</v>
      </c>
      <c r="J198" s="10" t="s">
        <v>64</v>
      </c>
      <c r="K198" s="8">
        <v>2428</v>
      </c>
      <c r="L198" s="8">
        <v>20</v>
      </c>
      <c r="M198" s="8"/>
      <c r="N198" s="8">
        <f>+VENTAS[[#This Row],[PRECIO]]*VENTAS[[#This Row],[UNIDADES]]</f>
        <v>48560</v>
      </c>
      <c r="O198" s="8">
        <v>6798.4</v>
      </c>
      <c r="P198" s="5">
        <f>+VENTAS[[#This Row],[DESCUENTO]]/VENTAS[[#This Row],[VENTA BRUTA]]</f>
        <v>0.13999999999999999</v>
      </c>
      <c r="Q198" s="8">
        <f>+VENTAS[[#This Row],[VENTA BRUTA]]-VENTAS[[#This Row],[DESCUENTO]]</f>
        <v>41761.599999999999</v>
      </c>
      <c r="R198" s="8">
        <v>10</v>
      </c>
      <c r="S198" s="8">
        <f>+VENTAS[[#This Row],[UNIDADES]]*VENTAS[[#This Row],[C/U]]</f>
        <v>24280</v>
      </c>
      <c r="T198" s="8">
        <f>+VENTAS[[#This Row],[VENTA NETA]]-VENTAS[[#This Row],[COSTO TOTAL]]</f>
        <v>17481.599999999999</v>
      </c>
      <c r="U198" s="5">
        <f>+VENTAS[[#This Row],[MARGEN]]/VENTAS[[#This Row],[VENTA NETA]]</f>
        <v>0.41860465116279066</v>
      </c>
      <c r="V198" s="1" t="s">
        <v>3</v>
      </c>
      <c r="W198" s="1"/>
      <c r="X198" s="11" t="s">
        <v>34</v>
      </c>
      <c r="Y198" s="5"/>
      <c r="Z198" s="6" t="str">
        <f>+TEXT(VENTAS[[#This Row],[FECHA]],"MMM")</f>
        <v>Mar</v>
      </c>
      <c r="AA198" s="6" t="str">
        <f>+TEXT(VENTAS[[#This Row],[FECHA]],"yyyy")</f>
        <v>2014</v>
      </c>
      <c r="AB198" s="6" t="str">
        <f>+INDEX(PRODUCTO[],MATCH(VENTAS[[#This Row],[PRODUCTO]],PRODUCTO[PRODUCTO],0),3)</f>
        <v>MAQUILLAJE</v>
      </c>
    </row>
    <row r="199" spans="1:28" x14ac:dyDescent="0.2">
      <c r="A199" s="2">
        <v>41671</v>
      </c>
      <c r="B199" s="20">
        <v>160</v>
      </c>
      <c r="C199" s="1"/>
      <c r="D199" s="1"/>
      <c r="E199" s="9" t="s">
        <v>36</v>
      </c>
      <c r="F199" s="9" t="s">
        <v>41</v>
      </c>
      <c r="G199" s="9" t="s">
        <v>48</v>
      </c>
      <c r="H199" s="9" t="s">
        <v>2</v>
      </c>
      <c r="I199" s="9" t="s">
        <v>56</v>
      </c>
      <c r="J199" s="10" t="s">
        <v>64</v>
      </c>
      <c r="K199" s="8">
        <v>260</v>
      </c>
      <c r="L199" s="8">
        <v>20</v>
      </c>
      <c r="M199" s="8"/>
      <c r="N199" s="8">
        <f>+VENTAS[[#This Row],[PRECIO]]*VENTAS[[#This Row],[UNIDADES]]</f>
        <v>5200</v>
      </c>
      <c r="O199" s="8">
        <v>728</v>
      </c>
      <c r="P199" s="5">
        <f>+VENTAS[[#This Row],[DESCUENTO]]/VENTAS[[#This Row],[VENTA BRUTA]]</f>
        <v>0.14000000000000001</v>
      </c>
      <c r="Q199" s="8">
        <f>+VENTAS[[#This Row],[VENTA BRUTA]]-VENTAS[[#This Row],[DESCUENTO]]</f>
        <v>4472</v>
      </c>
      <c r="R199" s="8">
        <v>10</v>
      </c>
      <c r="S199" s="8">
        <f>+VENTAS[[#This Row],[UNIDADES]]*VENTAS[[#This Row],[C/U]]</f>
        <v>2600</v>
      </c>
      <c r="T199" s="8">
        <f>+VENTAS[[#This Row],[VENTA NETA]]-VENTAS[[#This Row],[COSTO TOTAL]]</f>
        <v>1872</v>
      </c>
      <c r="U199" s="5">
        <f>+VENTAS[[#This Row],[MARGEN]]/VENTAS[[#This Row],[VENTA NETA]]</f>
        <v>0.41860465116279072</v>
      </c>
      <c r="V199" s="1" t="s">
        <v>8</v>
      </c>
      <c r="W199" s="1"/>
      <c r="X199" s="11" t="s">
        <v>34</v>
      </c>
      <c r="Y199" s="5"/>
      <c r="Z199" s="6" t="str">
        <f>+TEXT(VENTAS[[#This Row],[FECHA]],"MMM")</f>
        <v>Feb</v>
      </c>
      <c r="AA199" s="6" t="str">
        <f>+TEXT(VENTAS[[#This Row],[FECHA]],"yyyy")</f>
        <v>2014</v>
      </c>
      <c r="AB199" s="6" t="str">
        <f>+INDEX(PRODUCTO[],MATCH(VENTAS[[#This Row],[PRODUCTO]],PRODUCTO[PRODUCTO],0),3)</f>
        <v>MAQUILLAJE</v>
      </c>
    </row>
    <row r="200" spans="1:28" x14ac:dyDescent="0.2">
      <c r="A200" s="2">
        <v>41730</v>
      </c>
      <c r="B200" s="20">
        <v>161</v>
      </c>
      <c r="C200" s="1"/>
      <c r="D200" s="1"/>
      <c r="E200" s="9" t="s">
        <v>36</v>
      </c>
      <c r="F200" s="9" t="s">
        <v>41</v>
      </c>
      <c r="G200" s="9" t="s">
        <v>48</v>
      </c>
      <c r="H200" s="9" t="s">
        <v>4</v>
      </c>
      <c r="I200" s="9" t="s">
        <v>56</v>
      </c>
      <c r="J200" s="10" t="s">
        <v>64</v>
      </c>
      <c r="K200" s="8">
        <v>606</v>
      </c>
      <c r="L200" s="8">
        <v>20</v>
      </c>
      <c r="M200" s="8"/>
      <c r="N200" s="8">
        <f>+VENTAS[[#This Row],[PRECIO]]*VENTAS[[#This Row],[UNIDADES]]</f>
        <v>12120</v>
      </c>
      <c r="O200" s="8">
        <v>1696.8</v>
      </c>
      <c r="P200" s="5">
        <f>+VENTAS[[#This Row],[DESCUENTO]]/VENTAS[[#This Row],[VENTA BRUTA]]</f>
        <v>0.13999999999999999</v>
      </c>
      <c r="Q200" s="8">
        <f>+VENTAS[[#This Row],[VENTA BRUTA]]-VENTAS[[#This Row],[DESCUENTO]]</f>
        <v>10423.200000000001</v>
      </c>
      <c r="R200" s="8">
        <v>120</v>
      </c>
      <c r="S200" s="8">
        <f>+VENTAS[[#This Row],[UNIDADES]]*VENTAS[[#This Row],[C/U]]</f>
        <v>72720</v>
      </c>
      <c r="T200" s="8">
        <f>+VENTAS[[#This Row],[VENTA NETA]]-VENTAS[[#This Row],[COSTO TOTAL]]</f>
        <v>-62296.800000000003</v>
      </c>
      <c r="U200" s="5">
        <f>+VENTAS[[#This Row],[MARGEN]]/VENTAS[[#This Row],[VENTA NETA]]</f>
        <v>-5.9767441860465116</v>
      </c>
      <c r="V200" s="1" t="s">
        <v>9</v>
      </c>
      <c r="W200" s="1"/>
      <c r="X200" s="11" t="s">
        <v>34</v>
      </c>
      <c r="Y200" s="5"/>
      <c r="Z200" s="6" t="str">
        <f>+TEXT(VENTAS[[#This Row],[FECHA]],"MMM")</f>
        <v>Abr</v>
      </c>
      <c r="AA200" s="6" t="str">
        <f>+TEXT(VENTAS[[#This Row],[FECHA]],"yyyy")</f>
        <v>2014</v>
      </c>
      <c r="AB200" s="6" t="str">
        <f>+INDEX(PRODUCTO[],MATCH(VENTAS[[#This Row],[PRODUCTO]],PRODUCTO[PRODUCTO],0),3)</f>
        <v>HOGAR</v>
      </c>
    </row>
    <row r="201" spans="1:28" x14ac:dyDescent="0.2">
      <c r="A201" s="2">
        <v>41699</v>
      </c>
      <c r="B201" s="20">
        <v>162</v>
      </c>
      <c r="C201" s="1"/>
      <c r="D201" s="1"/>
      <c r="E201" s="9" t="s">
        <v>36</v>
      </c>
      <c r="F201" s="9" t="s">
        <v>41</v>
      </c>
      <c r="G201" s="9" t="s">
        <v>48</v>
      </c>
      <c r="H201" s="9" t="s">
        <v>2</v>
      </c>
      <c r="I201" s="9" t="s">
        <v>56</v>
      </c>
      <c r="J201" s="10" t="s">
        <v>64</v>
      </c>
      <c r="K201" s="8">
        <v>1158</v>
      </c>
      <c r="L201" s="8">
        <v>20</v>
      </c>
      <c r="M201" s="8"/>
      <c r="N201" s="8">
        <f>+VENTAS[[#This Row],[PRECIO]]*VENTAS[[#This Row],[UNIDADES]]</f>
        <v>23160</v>
      </c>
      <c r="O201" s="8">
        <v>3474</v>
      </c>
      <c r="P201" s="5">
        <f>+VENTAS[[#This Row],[DESCUENTO]]/VENTAS[[#This Row],[VENTA BRUTA]]</f>
        <v>0.15</v>
      </c>
      <c r="Q201" s="8">
        <f>+VENTAS[[#This Row],[VENTA BRUTA]]-VENTAS[[#This Row],[DESCUENTO]]</f>
        <v>19686</v>
      </c>
      <c r="R201" s="8">
        <v>10</v>
      </c>
      <c r="S201" s="8">
        <f>+VENTAS[[#This Row],[UNIDADES]]*VENTAS[[#This Row],[C/U]]</f>
        <v>11580</v>
      </c>
      <c r="T201" s="8">
        <f>+VENTAS[[#This Row],[VENTA NETA]]-VENTAS[[#This Row],[COSTO TOTAL]]</f>
        <v>8106</v>
      </c>
      <c r="U201" s="5">
        <f>+VENTAS[[#This Row],[MARGEN]]/VENTAS[[#This Row],[VENTA NETA]]</f>
        <v>0.41176470588235292</v>
      </c>
      <c r="V201" s="1" t="s">
        <v>0</v>
      </c>
      <c r="W201" s="1"/>
      <c r="X201" s="11" t="s">
        <v>34</v>
      </c>
      <c r="Y201" s="5"/>
      <c r="Z201" s="6" t="str">
        <f>+TEXT(VENTAS[[#This Row],[FECHA]],"MMM")</f>
        <v>Mar</v>
      </c>
      <c r="AA201" s="6" t="str">
        <f>+TEXT(VENTAS[[#This Row],[FECHA]],"yyyy")</f>
        <v>2014</v>
      </c>
      <c r="AB201" s="6" t="str">
        <f>+INDEX(PRODUCTO[],MATCH(VENTAS[[#This Row],[PRODUCTO]],PRODUCTO[PRODUCTO],0),3)</f>
        <v>MAQUILLAJE</v>
      </c>
    </row>
    <row r="202" spans="1:28" x14ac:dyDescent="0.2">
      <c r="A202" s="2">
        <v>41548</v>
      </c>
      <c r="B202" s="20">
        <v>163</v>
      </c>
      <c r="C202" s="1"/>
      <c r="D202" s="1"/>
      <c r="E202" s="9" t="s">
        <v>36</v>
      </c>
      <c r="F202" s="9" t="s">
        <v>41</v>
      </c>
      <c r="G202" s="9" t="s">
        <v>48</v>
      </c>
      <c r="H202" s="9" t="s">
        <v>2</v>
      </c>
      <c r="I202" s="9" t="s">
        <v>56</v>
      </c>
      <c r="J202" s="10" t="s">
        <v>64</v>
      </c>
      <c r="K202" s="8">
        <v>267</v>
      </c>
      <c r="L202" s="8">
        <v>20</v>
      </c>
      <c r="M202" s="8"/>
      <c r="N202" s="8">
        <f>+VENTAS[[#This Row],[PRECIO]]*VENTAS[[#This Row],[UNIDADES]]</f>
        <v>5340</v>
      </c>
      <c r="O202" s="8">
        <v>801</v>
      </c>
      <c r="P202" s="5">
        <f>+VENTAS[[#This Row],[DESCUENTO]]/VENTAS[[#This Row],[VENTA BRUTA]]</f>
        <v>0.15</v>
      </c>
      <c r="Q202" s="8">
        <f>+VENTAS[[#This Row],[VENTA BRUTA]]-VENTAS[[#This Row],[DESCUENTO]]</f>
        <v>4539</v>
      </c>
      <c r="R202" s="8">
        <v>10</v>
      </c>
      <c r="S202" s="8">
        <f>+VENTAS[[#This Row],[UNIDADES]]*VENTAS[[#This Row],[C/U]]</f>
        <v>2670</v>
      </c>
      <c r="T202" s="8">
        <f>+VENTAS[[#This Row],[VENTA NETA]]-VENTAS[[#This Row],[COSTO TOTAL]]</f>
        <v>1869</v>
      </c>
      <c r="U202" s="5">
        <f>+VENTAS[[#This Row],[MARGEN]]/VENTAS[[#This Row],[VENTA NETA]]</f>
        <v>0.41176470588235292</v>
      </c>
      <c r="V202" s="1" t="s">
        <v>9</v>
      </c>
      <c r="W202" s="1"/>
      <c r="X202" s="11" t="s">
        <v>34</v>
      </c>
      <c r="Y202" s="5"/>
      <c r="Z202" s="6" t="str">
        <f>+TEXT(VENTAS[[#This Row],[FECHA]],"MMM")</f>
        <v>Oct</v>
      </c>
      <c r="AA202" s="6" t="str">
        <f>+TEXT(VENTAS[[#This Row],[FECHA]],"yyyy")</f>
        <v>2013</v>
      </c>
      <c r="AB202" s="6" t="str">
        <f>+INDEX(PRODUCTO[],MATCH(VENTAS[[#This Row],[PRODUCTO]],PRODUCTO[PRODUCTO],0),3)</f>
        <v>MAQUILLAJE</v>
      </c>
    </row>
    <row r="203" spans="1:28" x14ac:dyDescent="0.2">
      <c r="A203" s="2">
        <v>41974</v>
      </c>
      <c r="B203" s="20">
        <v>164</v>
      </c>
      <c r="C203" s="1"/>
      <c r="D203" s="1"/>
      <c r="E203" s="9" t="s">
        <v>36</v>
      </c>
      <c r="F203" s="9" t="s">
        <v>41</v>
      </c>
      <c r="G203" s="9" t="s">
        <v>48</v>
      </c>
      <c r="H203" s="9" t="s">
        <v>2</v>
      </c>
      <c r="I203" s="9" t="s">
        <v>56</v>
      </c>
      <c r="J203" s="10" t="s">
        <v>64</v>
      </c>
      <c r="K203" s="8">
        <v>293</v>
      </c>
      <c r="L203" s="8">
        <v>20</v>
      </c>
      <c r="M203" s="8"/>
      <c r="N203" s="8">
        <f>+VENTAS[[#This Row],[PRECIO]]*VENTAS[[#This Row],[UNIDADES]]</f>
        <v>5860</v>
      </c>
      <c r="O203" s="8">
        <v>879</v>
      </c>
      <c r="P203" s="5">
        <f>+VENTAS[[#This Row],[DESCUENTO]]/VENTAS[[#This Row],[VENTA BRUTA]]</f>
        <v>0.15</v>
      </c>
      <c r="Q203" s="8">
        <f>+VENTAS[[#This Row],[VENTA BRUTA]]-VENTAS[[#This Row],[DESCUENTO]]</f>
        <v>4981</v>
      </c>
      <c r="R203" s="8">
        <v>10</v>
      </c>
      <c r="S203" s="8">
        <f>+VENTAS[[#This Row],[UNIDADES]]*VENTAS[[#This Row],[C/U]]</f>
        <v>2930</v>
      </c>
      <c r="T203" s="8">
        <f>+VENTAS[[#This Row],[VENTA NETA]]-VENTAS[[#This Row],[COSTO TOTAL]]</f>
        <v>2051</v>
      </c>
      <c r="U203" s="5">
        <f>+VENTAS[[#This Row],[MARGEN]]/VENTAS[[#This Row],[VENTA NETA]]</f>
        <v>0.41176470588235292</v>
      </c>
      <c r="V203" s="1" t="s">
        <v>5</v>
      </c>
      <c r="W203" s="1"/>
      <c r="X203" s="11" t="s">
        <v>34</v>
      </c>
      <c r="Y203" s="5"/>
      <c r="Z203" s="6" t="str">
        <f>+TEXT(VENTAS[[#This Row],[FECHA]],"MMM")</f>
        <v>Dic</v>
      </c>
      <c r="AA203" s="6" t="str">
        <f>+TEXT(VENTAS[[#This Row],[FECHA]],"yyyy")</f>
        <v>2014</v>
      </c>
      <c r="AB203" s="6" t="str">
        <f>+INDEX(PRODUCTO[],MATCH(VENTAS[[#This Row],[PRODUCTO]],PRODUCTO[PRODUCTO],0),3)</f>
        <v>MAQUILLAJE</v>
      </c>
    </row>
    <row r="204" spans="1:28" x14ac:dyDescent="0.2">
      <c r="A204" s="2">
        <v>41821</v>
      </c>
      <c r="B204" s="20">
        <v>165</v>
      </c>
      <c r="C204" s="1"/>
      <c r="D204" s="1"/>
      <c r="E204" s="9" t="s">
        <v>36</v>
      </c>
      <c r="F204" s="9" t="s">
        <v>41</v>
      </c>
      <c r="G204" s="9" t="s">
        <v>48</v>
      </c>
      <c r="H204" s="9" t="s">
        <v>6</v>
      </c>
      <c r="I204" s="9" t="s">
        <v>56</v>
      </c>
      <c r="J204" s="10" t="s">
        <v>64</v>
      </c>
      <c r="K204" s="8">
        <v>865.5</v>
      </c>
      <c r="L204" s="8">
        <v>20</v>
      </c>
      <c r="M204" s="8"/>
      <c r="N204" s="8">
        <f>+VENTAS[[#This Row],[PRECIO]]*VENTAS[[#This Row],[UNIDADES]]</f>
        <v>17310</v>
      </c>
      <c r="O204" s="8">
        <v>2596.5</v>
      </c>
      <c r="P204" s="5">
        <f>+VENTAS[[#This Row],[DESCUENTO]]/VENTAS[[#This Row],[VENTA BRUTA]]</f>
        <v>0.15</v>
      </c>
      <c r="Q204" s="8">
        <f>+VENTAS[[#This Row],[VENTA BRUTA]]-VENTAS[[#This Row],[DESCUENTO]]</f>
        <v>14713.5</v>
      </c>
      <c r="R204" s="8">
        <v>250</v>
      </c>
      <c r="S204" s="8">
        <f>+VENTAS[[#This Row],[UNIDADES]]*VENTAS[[#This Row],[C/U]]</f>
        <v>216375</v>
      </c>
      <c r="T204" s="8">
        <f>+VENTAS[[#This Row],[VENTA NETA]]-VENTAS[[#This Row],[COSTO TOTAL]]</f>
        <v>-201661.5</v>
      </c>
      <c r="U204" s="5">
        <f>+VENTAS[[#This Row],[MARGEN]]/VENTAS[[#This Row],[VENTA NETA]]</f>
        <v>-13.705882352941176</v>
      </c>
      <c r="V204" s="1" t="s">
        <v>3</v>
      </c>
      <c r="W204" s="1"/>
      <c r="X204" s="11" t="s">
        <v>34</v>
      </c>
      <c r="Y204" s="5"/>
      <c r="Z204" s="6" t="str">
        <f>+TEXT(VENTAS[[#This Row],[FECHA]],"MMM")</f>
        <v>Jul</v>
      </c>
      <c r="AA204" s="6" t="str">
        <f>+TEXT(VENTAS[[#This Row],[FECHA]],"yyyy")</f>
        <v>2014</v>
      </c>
      <c r="AB204" s="6" t="str">
        <f>+INDEX(PRODUCTO[],MATCH(VENTAS[[#This Row],[PRODUCTO]],PRODUCTO[PRODUCTO],0),3)</f>
        <v>VESTIR</v>
      </c>
    </row>
    <row r="205" spans="1:28" x14ac:dyDescent="0.2">
      <c r="A205" s="2">
        <v>41548</v>
      </c>
      <c r="B205" s="20">
        <v>166</v>
      </c>
      <c r="C205" s="1"/>
      <c r="D205" s="1"/>
      <c r="E205" s="9" t="s">
        <v>36</v>
      </c>
      <c r="F205" s="9" t="s">
        <v>41</v>
      </c>
      <c r="G205" s="9" t="s">
        <v>48</v>
      </c>
      <c r="H205" s="9" t="s">
        <v>6</v>
      </c>
      <c r="I205" s="9" t="s">
        <v>56</v>
      </c>
      <c r="J205" s="10" t="s">
        <v>64</v>
      </c>
      <c r="K205" s="8">
        <v>267</v>
      </c>
      <c r="L205" s="8">
        <v>20</v>
      </c>
      <c r="M205" s="8"/>
      <c r="N205" s="8">
        <f>+VENTAS[[#This Row],[PRECIO]]*VENTAS[[#This Row],[UNIDADES]]</f>
        <v>5340</v>
      </c>
      <c r="O205" s="8">
        <v>801</v>
      </c>
      <c r="P205" s="5">
        <f>+VENTAS[[#This Row],[DESCUENTO]]/VENTAS[[#This Row],[VENTA BRUTA]]</f>
        <v>0.15</v>
      </c>
      <c r="Q205" s="8">
        <f>+VENTAS[[#This Row],[VENTA BRUTA]]-VENTAS[[#This Row],[DESCUENTO]]</f>
        <v>4539</v>
      </c>
      <c r="R205" s="8">
        <v>250</v>
      </c>
      <c r="S205" s="8">
        <f>+VENTAS[[#This Row],[UNIDADES]]*VENTAS[[#This Row],[C/U]]</f>
        <v>66750</v>
      </c>
      <c r="T205" s="8">
        <f>+VENTAS[[#This Row],[VENTA NETA]]-VENTAS[[#This Row],[COSTO TOTAL]]</f>
        <v>-62211</v>
      </c>
      <c r="U205" s="5">
        <f>+VENTAS[[#This Row],[MARGEN]]/VENTAS[[#This Row],[VENTA NETA]]</f>
        <v>-13.705882352941176</v>
      </c>
      <c r="V205" s="1" t="s">
        <v>9</v>
      </c>
      <c r="W205" s="1"/>
      <c r="X205" s="11" t="s">
        <v>34</v>
      </c>
      <c r="Y205" s="5"/>
      <c r="Z205" s="6" t="str">
        <f>+TEXT(VENTAS[[#This Row],[FECHA]],"MMM")</f>
        <v>Oct</v>
      </c>
      <c r="AA205" s="6" t="str">
        <f>+TEXT(VENTAS[[#This Row],[FECHA]],"yyyy")</f>
        <v>2013</v>
      </c>
      <c r="AB205" s="6" t="str">
        <f>+INDEX(PRODUCTO[],MATCH(VENTAS[[#This Row],[PRODUCTO]],PRODUCTO[PRODUCTO],0),3)</f>
        <v>VESTIR</v>
      </c>
    </row>
    <row r="206" spans="1:28" x14ac:dyDescent="0.2">
      <c r="A206" s="2">
        <v>41974</v>
      </c>
      <c r="B206" s="20">
        <v>167</v>
      </c>
      <c r="C206" s="1"/>
      <c r="D206" s="1"/>
      <c r="E206" s="9" t="s">
        <v>36</v>
      </c>
      <c r="F206" s="9" t="s">
        <v>41</v>
      </c>
      <c r="G206" s="9" t="s">
        <v>48</v>
      </c>
      <c r="H206" s="9" t="s">
        <v>6</v>
      </c>
      <c r="I206" s="9" t="s">
        <v>56</v>
      </c>
      <c r="J206" s="10" t="s">
        <v>64</v>
      </c>
      <c r="K206" s="8">
        <v>293</v>
      </c>
      <c r="L206" s="8">
        <v>20</v>
      </c>
      <c r="M206" s="8"/>
      <c r="N206" s="8">
        <f>+VENTAS[[#This Row],[PRECIO]]*VENTAS[[#This Row],[UNIDADES]]</f>
        <v>5860</v>
      </c>
      <c r="O206" s="8">
        <v>879</v>
      </c>
      <c r="P206" s="5">
        <f>+VENTAS[[#This Row],[DESCUENTO]]/VENTAS[[#This Row],[VENTA BRUTA]]</f>
        <v>0.15</v>
      </c>
      <c r="Q206" s="8">
        <f>+VENTAS[[#This Row],[VENTA BRUTA]]-VENTAS[[#This Row],[DESCUENTO]]</f>
        <v>4981</v>
      </c>
      <c r="R206" s="8">
        <v>250</v>
      </c>
      <c r="S206" s="8">
        <f>+VENTAS[[#This Row],[UNIDADES]]*VENTAS[[#This Row],[C/U]]</f>
        <v>73250</v>
      </c>
      <c r="T206" s="8">
        <f>+VENTAS[[#This Row],[VENTA NETA]]-VENTAS[[#This Row],[COSTO TOTAL]]</f>
        <v>-68269</v>
      </c>
      <c r="U206" s="5">
        <f>+VENTAS[[#This Row],[MARGEN]]/VENTAS[[#This Row],[VENTA NETA]]</f>
        <v>-13.705882352941176</v>
      </c>
      <c r="V206" s="1" t="s">
        <v>5</v>
      </c>
      <c r="W206" s="1"/>
      <c r="X206" s="11" t="s">
        <v>34</v>
      </c>
      <c r="Y206" s="5"/>
      <c r="Z206" s="6" t="str">
        <f>+TEXT(VENTAS[[#This Row],[FECHA]],"MMM")</f>
        <v>Dic</v>
      </c>
      <c r="AA206" s="6" t="str">
        <f>+TEXT(VENTAS[[#This Row],[FECHA]],"yyyy")</f>
        <v>2014</v>
      </c>
      <c r="AB206" s="6" t="str">
        <f>+INDEX(PRODUCTO[],MATCH(VENTAS[[#This Row],[PRODUCTO]],PRODUCTO[PRODUCTO],0),3)</f>
        <v>VESTIR</v>
      </c>
    </row>
    <row r="207" spans="1:28" x14ac:dyDescent="0.2">
      <c r="A207" s="2">
        <v>41883</v>
      </c>
      <c r="B207" s="20">
        <v>168</v>
      </c>
      <c r="C207" s="1"/>
      <c r="D207" s="1"/>
      <c r="E207" s="9" t="s">
        <v>36</v>
      </c>
      <c r="F207" s="9" t="s">
        <v>41</v>
      </c>
      <c r="G207" s="9" t="s">
        <v>48</v>
      </c>
      <c r="H207" s="9" t="s">
        <v>10</v>
      </c>
      <c r="I207" s="9" t="s">
        <v>56</v>
      </c>
      <c r="J207" s="10" t="s">
        <v>64</v>
      </c>
      <c r="K207" s="8">
        <v>2146</v>
      </c>
      <c r="L207" s="8">
        <v>7</v>
      </c>
      <c r="M207" s="8"/>
      <c r="N207" s="8">
        <f>+VENTAS[[#This Row],[PRECIO]]*VENTAS[[#This Row],[UNIDADES]]</f>
        <v>15022</v>
      </c>
      <c r="O207" s="8">
        <v>0</v>
      </c>
      <c r="P207" s="5">
        <f>+VENTAS[[#This Row],[DESCUENTO]]/VENTAS[[#This Row],[VENTA BRUTA]]</f>
        <v>0</v>
      </c>
      <c r="Q207" s="8">
        <f>+VENTAS[[#This Row],[VENTA BRUTA]]-VENTAS[[#This Row],[DESCUENTO]]</f>
        <v>15022</v>
      </c>
      <c r="R207" s="8">
        <v>5</v>
      </c>
      <c r="S207" s="8">
        <f>+VENTAS[[#This Row],[UNIDADES]]*VENTAS[[#This Row],[C/U]]</f>
        <v>10730</v>
      </c>
      <c r="T207" s="8">
        <f>+VENTAS[[#This Row],[VENTA NETA]]-VENTAS[[#This Row],[COSTO TOTAL]]</f>
        <v>4292</v>
      </c>
      <c r="U207" s="5">
        <f>+VENTAS[[#This Row],[MARGEN]]/VENTAS[[#This Row],[VENTA NETA]]</f>
        <v>0.2857142857142857</v>
      </c>
      <c r="V207" s="1" t="s">
        <v>0</v>
      </c>
      <c r="W207" s="1"/>
      <c r="X207" s="11" t="s">
        <v>34</v>
      </c>
      <c r="Y207" s="5"/>
      <c r="Z207" s="6" t="str">
        <f>+TEXT(VENTAS[[#This Row],[FECHA]],"MMM")</f>
        <v>Set</v>
      </c>
      <c r="AA207" s="6" t="str">
        <f>+TEXT(VENTAS[[#This Row],[FECHA]],"yyyy")</f>
        <v>2014</v>
      </c>
      <c r="AB207" s="6" t="str">
        <f>+INDEX(PRODUCTO[],MATCH(VENTAS[[#This Row],[PRODUCTO]],PRODUCTO[PRODUCTO],0),3)</f>
        <v>INFANTIL</v>
      </c>
    </row>
    <row r="208" spans="1:28" x14ac:dyDescent="0.2">
      <c r="A208" s="2">
        <v>41852</v>
      </c>
      <c r="B208" s="20">
        <v>169</v>
      </c>
      <c r="C208" s="1"/>
      <c r="D208" s="1"/>
      <c r="E208" s="9" t="s">
        <v>36</v>
      </c>
      <c r="F208" s="9" t="s">
        <v>41</v>
      </c>
      <c r="G208" s="9" t="s">
        <v>48</v>
      </c>
      <c r="H208" s="9" t="s">
        <v>2</v>
      </c>
      <c r="I208" s="9" t="s">
        <v>56</v>
      </c>
      <c r="J208" s="10" t="s">
        <v>64</v>
      </c>
      <c r="K208" s="8">
        <v>883</v>
      </c>
      <c r="L208" s="8">
        <v>7</v>
      </c>
      <c r="M208" s="8"/>
      <c r="N208" s="8">
        <f>+VENTAS[[#This Row],[PRECIO]]*VENTAS[[#This Row],[UNIDADES]]</f>
        <v>6181</v>
      </c>
      <c r="O208" s="8">
        <v>0</v>
      </c>
      <c r="P208" s="5">
        <f>+VENTAS[[#This Row],[DESCUENTO]]/VENTAS[[#This Row],[VENTA BRUTA]]</f>
        <v>0</v>
      </c>
      <c r="Q208" s="8">
        <f>+VENTAS[[#This Row],[VENTA BRUTA]]-VENTAS[[#This Row],[DESCUENTO]]</f>
        <v>6181</v>
      </c>
      <c r="R208" s="8">
        <v>10</v>
      </c>
      <c r="S208" s="8">
        <f>+VENTAS[[#This Row],[UNIDADES]]*VENTAS[[#This Row],[C/U]]</f>
        <v>8830</v>
      </c>
      <c r="T208" s="8">
        <f>+VENTAS[[#This Row],[VENTA NETA]]-VENTAS[[#This Row],[COSTO TOTAL]]</f>
        <v>-2649</v>
      </c>
      <c r="U208" s="5">
        <f>+VENTAS[[#This Row],[MARGEN]]/VENTAS[[#This Row],[VENTA NETA]]</f>
        <v>-0.42857142857142855</v>
      </c>
      <c r="V208" s="1" t="s">
        <v>8</v>
      </c>
      <c r="W208" s="1"/>
      <c r="X208" s="11" t="s">
        <v>34</v>
      </c>
      <c r="Y208" s="5"/>
      <c r="Z208" s="6" t="str">
        <f>+TEXT(VENTAS[[#This Row],[FECHA]],"MMM")</f>
        <v>Ago</v>
      </c>
      <c r="AA208" s="6" t="str">
        <f>+TEXT(VENTAS[[#This Row],[FECHA]],"yyyy")</f>
        <v>2014</v>
      </c>
      <c r="AB208" s="6" t="str">
        <f>+INDEX(PRODUCTO[],MATCH(VENTAS[[#This Row],[PRODUCTO]],PRODUCTO[PRODUCTO],0),3)</f>
        <v>MAQUILLAJE</v>
      </c>
    </row>
    <row r="209" spans="1:28" x14ac:dyDescent="0.2">
      <c r="A209" s="2">
        <v>41913</v>
      </c>
      <c r="B209" s="20">
        <v>170</v>
      </c>
      <c r="C209" s="1"/>
      <c r="D209" s="1"/>
      <c r="E209" s="9" t="s">
        <v>36</v>
      </c>
      <c r="F209" s="9" t="s">
        <v>41</v>
      </c>
      <c r="G209" s="9" t="s">
        <v>48</v>
      </c>
      <c r="H209" s="9" t="s">
        <v>2</v>
      </c>
      <c r="I209" s="9" t="s">
        <v>56</v>
      </c>
      <c r="J209" s="10" t="s">
        <v>64</v>
      </c>
      <c r="K209" s="8">
        <v>1143</v>
      </c>
      <c r="L209" s="8">
        <v>7</v>
      </c>
      <c r="M209" s="8"/>
      <c r="N209" s="8">
        <f>+VENTAS[[#This Row],[PRECIO]]*VENTAS[[#This Row],[UNIDADES]]</f>
        <v>8001</v>
      </c>
      <c r="O209" s="8">
        <v>0</v>
      </c>
      <c r="P209" s="5">
        <f>+VENTAS[[#This Row],[DESCUENTO]]/VENTAS[[#This Row],[VENTA BRUTA]]</f>
        <v>0</v>
      </c>
      <c r="Q209" s="8">
        <f>+VENTAS[[#This Row],[VENTA BRUTA]]-VENTAS[[#This Row],[DESCUENTO]]</f>
        <v>8001</v>
      </c>
      <c r="R209" s="8">
        <v>10</v>
      </c>
      <c r="S209" s="8">
        <f>+VENTAS[[#This Row],[UNIDADES]]*VENTAS[[#This Row],[C/U]]</f>
        <v>11430</v>
      </c>
      <c r="T209" s="8">
        <f>+VENTAS[[#This Row],[VENTA NETA]]-VENTAS[[#This Row],[COSTO TOTAL]]</f>
        <v>-3429</v>
      </c>
      <c r="U209" s="5">
        <f>+VENTAS[[#This Row],[MARGEN]]/VENTAS[[#This Row],[VENTA NETA]]</f>
        <v>-0.42857142857142855</v>
      </c>
      <c r="V209" s="1" t="s">
        <v>9</v>
      </c>
      <c r="W209" s="1"/>
      <c r="X209" s="11" t="s">
        <v>34</v>
      </c>
      <c r="Y209" s="5"/>
      <c r="Z209" s="6" t="str">
        <f>+TEXT(VENTAS[[#This Row],[FECHA]],"MMM")</f>
        <v>Oct</v>
      </c>
      <c r="AA209" s="6" t="str">
        <f>+TEXT(VENTAS[[#This Row],[FECHA]],"yyyy")</f>
        <v>2014</v>
      </c>
      <c r="AB209" s="6" t="str">
        <f>+INDEX(PRODUCTO[],MATCH(VENTAS[[#This Row],[PRODUCTO]],PRODUCTO[PRODUCTO],0),3)</f>
        <v>MAQUILLAJE</v>
      </c>
    </row>
    <row r="210" spans="1:28" x14ac:dyDescent="0.2">
      <c r="A210" s="2">
        <v>41640</v>
      </c>
      <c r="B210" s="20">
        <v>171</v>
      </c>
      <c r="C210" s="1"/>
      <c r="D210" s="1"/>
      <c r="E210" s="9" t="s">
        <v>36</v>
      </c>
      <c r="F210" s="9" t="s">
        <v>41</v>
      </c>
      <c r="G210" s="9" t="s">
        <v>48</v>
      </c>
      <c r="H210" s="9" t="s">
        <v>4</v>
      </c>
      <c r="I210" s="9" t="s">
        <v>56</v>
      </c>
      <c r="J210" s="10" t="s">
        <v>64</v>
      </c>
      <c r="K210" s="8">
        <v>1493</v>
      </c>
      <c r="L210" s="8">
        <v>7</v>
      </c>
      <c r="M210" s="8"/>
      <c r="N210" s="8">
        <f>+VENTAS[[#This Row],[PRECIO]]*VENTAS[[#This Row],[UNIDADES]]</f>
        <v>10451</v>
      </c>
      <c r="O210" s="8">
        <v>0</v>
      </c>
      <c r="P210" s="5">
        <f>+VENTAS[[#This Row],[DESCUENTO]]/VENTAS[[#This Row],[VENTA BRUTA]]</f>
        <v>0</v>
      </c>
      <c r="Q210" s="8">
        <f>+VENTAS[[#This Row],[VENTA BRUTA]]-VENTAS[[#This Row],[DESCUENTO]]</f>
        <v>10451</v>
      </c>
      <c r="R210" s="8">
        <v>120</v>
      </c>
      <c r="S210" s="8">
        <f>+VENTAS[[#This Row],[UNIDADES]]*VENTAS[[#This Row],[C/U]]</f>
        <v>179160</v>
      </c>
      <c r="T210" s="8">
        <f>+VENTAS[[#This Row],[VENTA NETA]]-VENTAS[[#This Row],[COSTO TOTAL]]</f>
        <v>-168709</v>
      </c>
      <c r="U210" s="5">
        <f>+VENTAS[[#This Row],[MARGEN]]/VENTAS[[#This Row],[VENTA NETA]]</f>
        <v>-16.142857142857142</v>
      </c>
      <c r="V210" s="1" t="s">
        <v>8</v>
      </c>
      <c r="W210" s="1"/>
      <c r="X210" s="11" t="s">
        <v>34</v>
      </c>
      <c r="Y210" s="5"/>
      <c r="Z210" s="6" t="str">
        <f>+TEXT(VENTAS[[#This Row],[FECHA]],"MMM")</f>
        <v>Ene</v>
      </c>
      <c r="AA210" s="6" t="str">
        <f>+TEXT(VENTAS[[#This Row],[FECHA]],"yyyy")</f>
        <v>2014</v>
      </c>
      <c r="AB210" s="6" t="str">
        <f>+INDEX(PRODUCTO[],MATCH(VENTAS[[#This Row],[PRODUCTO]],PRODUCTO[PRODUCTO],0),3)</f>
        <v>HOGAR</v>
      </c>
    </row>
    <row r="211" spans="1:28" x14ac:dyDescent="0.2">
      <c r="A211" s="2">
        <v>41821</v>
      </c>
      <c r="B211" s="20">
        <v>172</v>
      </c>
      <c r="C211" s="1"/>
      <c r="D211" s="1"/>
      <c r="E211" s="9" t="s">
        <v>36</v>
      </c>
      <c r="F211" s="9" t="s">
        <v>41</v>
      </c>
      <c r="G211" s="9" t="s">
        <v>48</v>
      </c>
      <c r="H211" s="9" t="s">
        <v>7</v>
      </c>
      <c r="I211" s="9" t="s">
        <v>56</v>
      </c>
      <c r="J211" s="10" t="s">
        <v>64</v>
      </c>
      <c r="K211" s="8">
        <v>1686</v>
      </c>
      <c r="L211" s="8">
        <v>7</v>
      </c>
      <c r="M211" s="8"/>
      <c r="N211" s="8">
        <f>+VENTAS[[#This Row],[PRECIO]]*VENTAS[[#This Row],[UNIDADES]]</f>
        <v>11802</v>
      </c>
      <c r="O211" s="8">
        <v>0</v>
      </c>
      <c r="P211" s="5">
        <f>+VENTAS[[#This Row],[DESCUENTO]]/VENTAS[[#This Row],[VENTA BRUTA]]</f>
        <v>0</v>
      </c>
      <c r="Q211" s="8">
        <f>+VENTAS[[#This Row],[VENTA BRUTA]]-VENTAS[[#This Row],[DESCUENTO]]</f>
        <v>11802</v>
      </c>
      <c r="R211" s="8">
        <v>260</v>
      </c>
      <c r="S211" s="8">
        <f>+VENTAS[[#This Row],[UNIDADES]]*VENTAS[[#This Row],[C/U]]</f>
        <v>438360</v>
      </c>
      <c r="T211" s="8">
        <f>+VENTAS[[#This Row],[VENTA NETA]]-VENTAS[[#This Row],[COSTO TOTAL]]</f>
        <v>-426558</v>
      </c>
      <c r="U211" s="5">
        <f>+VENTAS[[#This Row],[MARGEN]]/VENTAS[[#This Row],[VENTA NETA]]</f>
        <v>-36.142857142857146</v>
      </c>
      <c r="V211" s="1" t="s">
        <v>0</v>
      </c>
      <c r="W211" s="1"/>
      <c r="X211" s="11" t="s">
        <v>34</v>
      </c>
      <c r="Y211" s="5"/>
      <c r="Z211" s="6" t="str">
        <f>+TEXT(VENTAS[[#This Row],[FECHA]],"MMM")</f>
        <v>Jul</v>
      </c>
      <c r="AA211" s="6" t="str">
        <f>+TEXT(VENTAS[[#This Row],[FECHA]],"yyyy")</f>
        <v>2014</v>
      </c>
      <c r="AB211" s="6" t="str">
        <f>+INDEX(PRODUCTO[],MATCH(VENTAS[[#This Row],[PRODUCTO]],PRODUCTO[PRODUCTO],0),3)</f>
        <v>ZAPATERIA</v>
      </c>
    </row>
    <row r="212" spans="1:28" x14ac:dyDescent="0.2">
      <c r="A212" s="2">
        <v>41913</v>
      </c>
      <c r="B212" s="20">
        <v>173</v>
      </c>
      <c r="C212" s="1"/>
      <c r="D212" s="1"/>
      <c r="E212" s="9" t="s">
        <v>36</v>
      </c>
      <c r="F212" s="9" t="s">
        <v>41</v>
      </c>
      <c r="G212" s="9" t="s">
        <v>48</v>
      </c>
      <c r="H212" s="9" t="s">
        <v>7</v>
      </c>
      <c r="I212" s="9" t="s">
        <v>56</v>
      </c>
      <c r="J212" s="10" t="s">
        <v>64</v>
      </c>
      <c r="K212" s="8">
        <v>1143</v>
      </c>
      <c r="L212" s="8">
        <v>7</v>
      </c>
      <c r="M212" s="8"/>
      <c r="N212" s="8">
        <f>+VENTAS[[#This Row],[PRECIO]]*VENTAS[[#This Row],[UNIDADES]]</f>
        <v>8001</v>
      </c>
      <c r="O212" s="8">
        <v>0</v>
      </c>
      <c r="P212" s="5">
        <f>+VENTAS[[#This Row],[DESCUENTO]]/VENTAS[[#This Row],[VENTA BRUTA]]</f>
        <v>0</v>
      </c>
      <c r="Q212" s="8">
        <f>+VENTAS[[#This Row],[VENTA BRUTA]]-VENTAS[[#This Row],[DESCUENTO]]</f>
        <v>8001</v>
      </c>
      <c r="R212" s="8">
        <v>260</v>
      </c>
      <c r="S212" s="8">
        <f>+VENTAS[[#This Row],[UNIDADES]]*VENTAS[[#This Row],[C/U]]</f>
        <v>297180</v>
      </c>
      <c r="T212" s="8">
        <f>+VENTAS[[#This Row],[VENTA NETA]]-VENTAS[[#This Row],[COSTO TOTAL]]</f>
        <v>-289179</v>
      </c>
      <c r="U212" s="5">
        <f>+VENTAS[[#This Row],[MARGEN]]/VENTAS[[#This Row],[VENTA NETA]]</f>
        <v>-36.142857142857146</v>
      </c>
      <c r="V212" s="1" t="s">
        <v>9</v>
      </c>
      <c r="W212" s="1"/>
      <c r="X212" s="11" t="s">
        <v>34</v>
      </c>
      <c r="Y212" s="5"/>
      <c r="Z212" s="6" t="str">
        <f>+TEXT(VENTAS[[#This Row],[FECHA]],"MMM")</f>
        <v>Oct</v>
      </c>
      <c r="AA212" s="6" t="str">
        <f>+TEXT(VENTAS[[#This Row],[FECHA]],"yyyy")</f>
        <v>2014</v>
      </c>
      <c r="AB212" s="6" t="str">
        <f>+INDEX(PRODUCTO[],MATCH(VENTAS[[#This Row],[PRODUCTO]],PRODUCTO[PRODUCTO],0),3)</f>
        <v>ZAPATERIA</v>
      </c>
    </row>
    <row r="213" spans="1:28" x14ac:dyDescent="0.2">
      <c r="A213" s="2">
        <v>41640</v>
      </c>
      <c r="B213" s="20">
        <v>174</v>
      </c>
      <c r="C213" s="1"/>
      <c r="D213" s="1"/>
      <c r="E213" s="9" t="s">
        <v>36</v>
      </c>
      <c r="F213" s="9" t="s">
        <v>41</v>
      </c>
      <c r="G213" s="9" t="s">
        <v>48</v>
      </c>
      <c r="H213" s="9" t="s">
        <v>2</v>
      </c>
      <c r="I213" s="9" t="s">
        <v>56</v>
      </c>
      <c r="J213" s="10" t="s">
        <v>64</v>
      </c>
      <c r="K213" s="8">
        <v>3945</v>
      </c>
      <c r="L213" s="8">
        <v>7</v>
      </c>
      <c r="M213" s="8"/>
      <c r="N213" s="8">
        <f>+VENTAS[[#This Row],[PRECIO]]*VENTAS[[#This Row],[UNIDADES]]</f>
        <v>27615</v>
      </c>
      <c r="O213" s="8">
        <v>276.14999999999998</v>
      </c>
      <c r="P213" s="5">
        <f>+VENTAS[[#This Row],[DESCUENTO]]/VENTAS[[#This Row],[VENTA BRUTA]]</f>
        <v>9.9999999999999985E-3</v>
      </c>
      <c r="Q213" s="8">
        <f>+VENTAS[[#This Row],[VENTA BRUTA]]-VENTAS[[#This Row],[DESCUENTO]]</f>
        <v>27338.85</v>
      </c>
      <c r="R213" s="8">
        <v>10</v>
      </c>
      <c r="S213" s="8">
        <f>+VENTAS[[#This Row],[UNIDADES]]*VENTAS[[#This Row],[C/U]]</f>
        <v>39450</v>
      </c>
      <c r="T213" s="8">
        <f>+VENTAS[[#This Row],[VENTA NETA]]-VENTAS[[#This Row],[COSTO TOTAL]]</f>
        <v>-12111.150000000001</v>
      </c>
      <c r="U213" s="5">
        <f>+VENTAS[[#This Row],[MARGEN]]/VENTAS[[#This Row],[VENTA NETA]]</f>
        <v>-0.44300144300144306</v>
      </c>
      <c r="V213" s="1" t="s">
        <v>5</v>
      </c>
      <c r="W213" s="1"/>
      <c r="X213" s="11" t="s">
        <v>34</v>
      </c>
      <c r="Y213" s="5"/>
      <c r="Z213" s="6" t="str">
        <f>+TEXT(VENTAS[[#This Row],[FECHA]],"MMM")</f>
        <v>Ene</v>
      </c>
      <c r="AA213" s="6" t="str">
        <f>+TEXT(VENTAS[[#This Row],[FECHA]],"yyyy")</f>
        <v>2014</v>
      </c>
      <c r="AB213" s="6" t="str">
        <f>+INDEX(PRODUCTO[],MATCH(VENTAS[[#This Row],[PRODUCTO]],PRODUCTO[PRODUCTO],0),3)</f>
        <v>MAQUILLAJE</v>
      </c>
    </row>
    <row r="214" spans="1:28" x14ac:dyDescent="0.2">
      <c r="A214" s="2">
        <v>41760</v>
      </c>
      <c r="B214" s="20">
        <v>175</v>
      </c>
      <c r="C214" s="1"/>
      <c r="D214" s="1"/>
      <c r="E214" s="9" t="s">
        <v>36</v>
      </c>
      <c r="F214" s="9" t="s">
        <v>41</v>
      </c>
      <c r="G214" s="9" t="s">
        <v>48</v>
      </c>
      <c r="H214" s="9" t="s">
        <v>2</v>
      </c>
      <c r="I214" s="9" t="s">
        <v>56</v>
      </c>
      <c r="J214" s="10" t="s">
        <v>64</v>
      </c>
      <c r="K214" s="8">
        <v>1030</v>
      </c>
      <c r="L214" s="8">
        <v>7</v>
      </c>
      <c r="M214" s="8"/>
      <c r="N214" s="8">
        <f>+VENTAS[[#This Row],[PRECIO]]*VENTAS[[#This Row],[UNIDADES]]</f>
        <v>7210</v>
      </c>
      <c r="O214" s="8">
        <v>72.099999999999994</v>
      </c>
      <c r="P214" s="5">
        <f>+VENTAS[[#This Row],[DESCUENTO]]/VENTAS[[#This Row],[VENTA BRUTA]]</f>
        <v>9.9999999999999985E-3</v>
      </c>
      <c r="Q214" s="8">
        <f>+VENTAS[[#This Row],[VENTA BRUTA]]-VENTAS[[#This Row],[DESCUENTO]]</f>
        <v>7137.9</v>
      </c>
      <c r="R214" s="8">
        <v>10</v>
      </c>
      <c r="S214" s="8">
        <f>+VENTAS[[#This Row],[UNIDADES]]*VENTAS[[#This Row],[C/U]]</f>
        <v>10300</v>
      </c>
      <c r="T214" s="8">
        <f>+VENTAS[[#This Row],[VENTA NETA]]-VENTAS[[#This Row],[COSTO TOTAL]]</f>
        <v>-3162.1000000000004</v>
      </c>
      <c r="U214" s="5">
        <f>+VENTAS[[#This Row],[MARGEN]]/VENTAS[[#This Row],[VENTA NETA]]</f>
        <v>-0.44300144300144306</v>
      </c>
      <c r="V214" s="1" t="s">
        <v>5</v>
      </c>
      <c r="W214" s="1"/>
      <c r="X214" s="11" t="s">
        <v>34</v>
      </c>
      <c r="Y214" s="5"/>
      <c r="Z214" s="6" t="str">
        <f>+TEXT(VENTAS[[#This Row],[FECHA]],"MMM")</f>
        <v>May</v>
      </c>
      <c r="AA214" s="6" t="str">
        <f>+TEXT(VENTAS[[#This Row],[FECHA]],"yyyy")</f>
        <v>2014</v>
      </c>
      <c r="AB214" s="6" t="str">
        <f>+INDEX(PRODUCTO[],MATCH(VENTAS[[#This Row],[PRODUCTO]],PRODUCTO[PRODUCTO],0),3)</f>
        <v>MAQUILLAJE</v>
      </c>
    </row>
    <row r="215" spans="1:28" x14ac:dyDescent="0.2">
      <c r="A215" s="2">
        <v>41944</v>
      </c>
      <c r="B215" s="20">
        <v>176</v>
      </c>
      <c r="C215" s="1"/>
      <c r="D215" s="1"/>
      <c r="E215" s="9" t="s">
        <v>36</v>
      </c>
      <c r="F215" s="9" t="s">
        <v>41</v>
      </c>
      <c r="G215" s="9" t="s">
        <v>48</v>
      </c>
      <c r="H215" s="9" t="s">
        <v>4</v>
      </c>
      <c r="I215" s="9" t="s">
        <v>56</v>
      </c>
      <c r="J215" s="10" t="s">
        <v>64</v>
      </c>
      <c r="K215" s="8">
        <v>639</v>
      </c>
      <c r="L215" s="8">
        <v>7</v>
      </c>
      <c r="M215" s="8"/>
      <c r="N215" s="8">
        <f>+VENTAS[[#This Row],[PRECIO]]*VENTAS[[#This Row],[UNIDADES]]</f>
        <v>4473</v>
      </c>
      <c r="O215" s="8">
        <v>44.73</v>
      </c>
      <c r="P215" s="5">
        <f>+VENTAS[[#This Row],[DESCUENTO]]/VENTAS[[#This Row],[VENTA BRUTA]]</f>
        <v>9.9999999999999985E-3</v>
      </c>
      <c r="Q215" s="8">
        <f>+VENTAS[[#This Row],[VENTA BRUTA]]-VENTAS[[#This Row],[DESCUENTO]]</f>
        <v>4428.2700000000004</v>
      </c>
      <c r="R215" s="8">
        <v>120</v>
      </c>
      <c r="S215" s="8">
        <f>+VENTAS[[#This Row],[UNIDADES]]*VENTAS[[#This Row],[C/U]]</f>
        <v>76680</v>
      </c>
      <c r="T215" s="8">
        <f>+VENTAS[[#This Row],[VENTA NETA]]-VENTAS[[#This Row],[COSTO TOTAL]]</f>
        <v>-72251.73</v>
      </c>
      <c r="U215" s="5">
        <f>+VENTAS[[#This Row],[MARGEN]]/VENTAS[[#This Row],[VENTA NETA]]</f>
        <v>-16.316017316017312</v>
      </c>
      <c r="V215" s="1" t="s">
        <v>5</v>
      </c>
      <c r="W215" s="1"/>
      <c r="X215" s="11" t="s">
        <v>34</v>
      </c>
      <c r="Y215" s="5"/>
      <c r="Z215" s="6" t="str">
        <f>+TEXT(VENTAS[[#This Row],[FECHA]],"MMM")</f>
        <v>Nov</v>
      </c>
      <c r="AA215" s="6" t="str">
        <f>+TEXT(VENTAS[[#This Row],[FECHA]],"yyyy")</f>
        <v>2014</v>
      </c>
      <c r="AB215" s="6" t="str">
        <f>+INDEX(PRODUCTO[],MATCH(VENTAS[[#This Row],[PRODUCTO]],PRODUCTO[PRODUCTO],0),3)</f>
        <v>HOGAR</v>
      </c>
    </row>
    <row r="216" spans="1:28" x14ac:dyDescent="0.2">
      <c r="A216" s="2">
        <v>41699</v>
      </c>
      <c r="B216" s="20">
        <v>177</v>
      </c>
      <c r="C216" s="1"/>
      <c r="D216" s="1"/>
      <c r="E216" s="9" t="s">
        <v>36</v>
      </c>
      <c r="F216" s="9" t="s">
        <v>41</v>
      </c>
      <c r="G216" s="9" t="s">
        <v>48</v>
      </c>
      <c r="H216" s="9" t="s">
        <v>6</v>
      </c>
      <c r="I216" s="9" t="s">
        <v>56</v>
      </c>
      <c r="J216" s="10" t="s">
        <v>64</v>
      </c>
      <c r="K216" s="8">
        <v>1326</v>
      </c>
      <c r="L216" s="8">
        <v>7</v>
      </c>
      <c r="M216" s="8"/>
      <c r="N216" s="8">
        <f>+VENTAS[[#This Row],[PRECIO]]*VENTAS[[#This Row],[UNIDADES]]</f>
        <v>9282</v>
      </c>
      <c r="O216" s="8">
        <v>92.82</v>
      </c>
      <c r="P216" s="5">
        <f>+VENTAS[[#This Row],[DESCUENTO]]/VENTAS[[#This Row],[VENTA BRUTA]]</f>
        <v>9.9999999999999985E-3</v>
      </c>
      <c r="Q216" s="8">
        <f>+VENTAS[[#This Row],[VENTA BRUTA]]-VENTAS[[#This Row],[DESCUENTO]]</f>
        <v>9189.18</v>
      </c>
      <c r="R216" s="8">
        <v>250</v>
      </c>
      <c r="S216" s="8">
        <f>+VENTAS[[#This Row],[UNIDADES]]*VENTAS[[#This Row],[C/U]]</f>
        <v>331500</v>
      </c>
      <c r="T216" s="8">
        <f>+VENTAS[[#This Row],[VENTA NETA]]-VENTAS[[#This Row],[COSTO TOTAL]]</f>
        <v>-322310.82</v>
      </c>
      <c r="U216" s="5">
        <f>+VENTAS[[#This Row],[MARGEN]]/VENTAS[[#This Row],[VENTA NETA]]</f>
        <v>-35.075036075036074</v>
      </c>
      <c r="V216" s="1" t="s">
        <v>3</v>
      </c>
      <c r="W216" s="1"/>
      <c r="X216" s="11" t="s">
        <v>34</v>
      </c>
      <c r="Y216" s="5"/>
      <c r="Z216" s="6" t="str">
        <f>+TEXT(VENTAS[[#This Row],[FECHA]],"MMM")</f>
        <v>Mar</v>
      </c>
      <c r="AA216" s="6" t="str">
        <f>+TEXT(VENTAS[[#This Row],[FECHA]],"yyyy")</f>
        <v>2014</v>
      </c>
      <c r="AB216" s="6" t="str">
        <f>+INDEX(PRODUCTO[],MATCH(VENTAS[[#This Row],[PRODUCTO]],PRODUCTO[PRODUCTO],0),3)</f>
        <v>VESTIR</v>
      </c>
    </row>
    <row r="217" spans="1:28" x14ac:dyDescent="0.2">
      <c r="A217" s="2">
        <v>41821</v>
      </c>
      <c r="B217" s="20">
        <v>178</v>
      </c>
      <c r="C217" s="1"/>
      <c r="D217" s="1"/>
      <c r="E217" s="9" t="s">
        <v>36</v>
      </c>
      <c r="F217" s="9" t="s">
        <v>41</v>
      </c>
      <c r="G217" s="9" t="s">
        <v>48</v>
      </c>
      <c r="H217" s="9" t="s">
        <v>1</v>
      </c>
      <c r="I217" s="9" t="s">
        <v>56</v>
      </c>
      <c r="J217" s="10" t="s">
        <v>64</v>
      </c>
      <c r="K217" s="8">
        <v>2529</v>
      </c>
      <c r="L217" s="8">
        <v>7</v>
      </c>
      <c r="M217" s="8"/>
      <c r="N217" s="8">
        <f>+VENTAS[[#This Row],[PRECIO]]*VENTAS[[#This Row],[UNIDADES]]</f>
        <v>17703</v>
      </c>
      <c r="O217" s="8">
        <v>177.03</v>
      </c>
      <c r="P217" s="5">
        <f>+VENTAS[[#This Row],[DESCUENTO]]/VENTAS[[#This Row],[VENTA BRUTA]]</f>
        <v>0.01</v>
      </c>
      <c r="Q217" s="8">
        <f>+VENTAS[[#This Row],[VENTA BRUTA]]-VENTAS[[#This Row],[DESCUENTO]]</f>
        <v>17525.97</v>
      </c>
      <c r="R217" s="8">
        <v>3</v>
      </c>
      <c r="S217" s="8">
        <f>+VENTAS[[#This Row],[UNIDADES]]*VENTAS[[#This Row],[C/U]]</f>
        <v>7587</v>
      </c>
      <c r="T217" s="8">
        <f>+VENTAS[[#This Row],[VENTA NETA]]-VENTAS[[#This Row],[COSTO TOTAL]]</f>
        <v>9938.9700000000012</v>
      </c>
      <c r="U217" s="5">
        <f>+VENTAS[[#This Row],[MARGEN]]/VENTAS[[#This Row],[VENTA NETA]]</f>
        <v>0.5670995670995671</v>
      </c>
      <c r="V217" s="1" t="s">
        <v>9</v>
      </c>
      <c r="W217" s="1"/>
      <c r="X217" s="11" t="s">
        <v>34</v>
      </c>
      <c r="Y217" s="5"/>
      <c r="Z217" s="6" t="str">
        <f>+TEXT(VENTAS[[#This Row],[FECHA]],"MMM")</f>
        <v>Jul</v>
      </c>
      <c r="AA217" s="6" t="str">
        <f>+TEXT(VENTAS[[#This Row],[FECHA]],"yyyy")</f>
        <v>2014</v>
      </c>
      <c r="AB217" s="6" t="str">
        <f>+INDEX(PRODUCTO[],MATCH(VENTAS[[#This Row],[PRODUCTO]],PRODUCTO[PRODUCTO],0),3)</f>
        <v>ELECTRO</v>
      </c>
    </row>
    <row r="218" spans="1:28" x14ac:dyDescent="0.2">
      <c r="A218" s="2">
        <v>41852</v>
      </c>
      <c r="B218" s="20">
        <v>179</v>
      </c>
      <c r="C218" s="1"/>
      <c r="D218" s="1"/>
      <c r="E218" s="9" t="s">
        <v>36</v>
      </c>
      <c r="F218" s="9" t="s">
        <v>41</v>
      </c>
      <c r="G218" s="9" t="s">
        <v>48</v>
      </c>
      <c r="H218" s="9" t="s">
        <v>10</v>
      </c>
      <c r="I218" s="9" t="s">
        <v>56</v>
      </c>
      <c r="J218" s="10" t="s">
        <v>64</v>
      </c>
      <c r="K218" s="8">
        <v>1830</v>
      </c>
      <c r="L218" s="8">
        <v>7</v>
      </c>
      <c r="M218" s="8"/>
      <c r="N218" s="8">
        <f>+VENTAS[[#This Row],[PRECIO]]*VENTAS[[#This Row],[UNIDADES]]</f>
        <v>12810</v>
      </c>
      <c r="O218" s="8">
        <v>128.1</v>
      </c>
      <c r="P218" s="5">
        <f>+VENTAS[[#This Row],[DESCUENTO]]/VENTAS[[#This Row],[VENTA BRUTA]]</f>
        <v>0.01</v>
      </c>
      <c r="Q218" s="8">
        <f>+VENTAS[[#This Row],[VENTA BRUTA]]-VENTAS[[#This Row],[DESCUENTO]]</f>
        <v>12681.9</v>
      </c>
      <c r="R218" s="8">
        <v>5</v>
      </c>
      <c r="S218" s="8">
        <f>+VENTAS[[#This Row],[UNIDADES]]*VENTAS[[#This Row],[C/U]]</f>
        <v>9150</v>
      </c>
      <c r="T218" s="8">
        <f>+VENTAS[[#This Row],[VENTA NETA]]-VENTAS[[#This Row],[COSTO TOTAL]]</f>
        <v>3531.8999999999996</v>
      </c>
      <c r="U218" s="5">
        <f>+VENTAS[[#This Row],[MARGEN]]/VENTAS[[#This Row],[VENTA NETA]]</f>
        <v>0.27849927849927847</v>
      </c>
      <c r="V218" s="1" t="s">
        <v>3</v>
      </c>
      <c r="W218" s="1"/>
      <c r="X218" s="11" t="s">
        <v>34</v>
      </c>
      <c r="Y218" s="5"/>
      <c r="Z218" s="6" t="str">
        <f>+TEXT(VENTAS[[#This Row],[FECHA]],"MMM")</f>
        <v>Ago</v>
      </c>
      <c r="AA218" s="6" t="str">
        <f>+TEXT(VENTAS[[#This Row],[FECHA]],"yyyy")</f>
        <v>2014</v>
      </c>
      <c r="AB218" s="6" t="str">
        <f>+INDEX(PRODUCTO[],MATCH(VENTAS[[#This Row],[PRODUCTO]],PRODUCTO[PRODUCTO],0),3)</f>
        <v>INFANTIL</v>
      </c>
    </row>
    <row r="219" spans="1:28" x14ac:dyDescent="0.2">
      <c r="A219" s="2">
        <v>41730</v>
      </c>
      <c r="B219" s="20">
        <v>180</v>
      </c>
      <c r="C219" s="1"/>
      <c r="D219" s="1"/>
      <c r="E219" s="9" t="s">
        <v>36</v>
      </c>
      <c r="F219" s="9" t="s">
        <v>41</v>
      </c>
      <c r="G219" s="9" t="s">
        <v>48</v>
      </c>
      <c r="H219" s="9" t="s">
        <v>2</v>
      </c>
      <c r="I219" s="9" t="s">
        <v>56</v>
      </c>
      <c r="J219" s="10" t="s">
        <v>64</v>
      </c>
      <c r="K219" s="8">
        <v>4492.5</v>
      </c>
      <c r="L219" s="8">
        <v>7</v>
      </c>
      <c r="M219" s="8"/>
      <c r="N219" s="8">
        <f>+VENTAS[[#This Row],[PRECIO]]*VENTAS[[#This Row],[UNIDADES]]</f>
        <v>31447.5</v>
      </c>
      <c r="O219" s="8">
        <v>314.47500000000002</v>
      </c>
      <c r="P219" s="5">
        <f>+VENTAS[[#This Row],[DESCUENTO]]/VENTAS[[#This Row],[VENTA BRUTA]]</f>
        <v>0.01</v>
      </c>
      <c r="Q219" s="8">
        <f>+VENTAS[[#This Row],[VENTA BRUTA]]-VENTAS[[#This Row],[DESCUENTO]]</f>
        <v>31133.025000000001</v>
      </c>
      <c r="R219" s="8">
        <v>10</v>
      </c>
      <c r="S219" s="8">
        <f>+VENTAS[[#This Row],[UNIDADES]]*VENTAS[[#This Row],[C/U]]</f>
        <v>44925</v>
      </c>
      <c r="T219" s="8">
        <f>+VENTAS[[#This Row],[VENTA NETA]]-VENTAS[[#This Row],[COSTO TOTAL]]</f>
        <v>-13791.974999999999</v>
      </c>
      <c r="U219" s="5">
        <f>+VENTAS[[#This Row],[MARGEN]]/VENTAS[[#This Row],[VENTA NETA]]</f>
        <v>-0.44300144300144295</v>
      </c>
      <c r="V219" s="1" t="s">
        <v>9</v>
      </c>
      <c r="W219" s="1"/>
      <c r="X219" s="11" t="s">
        <v>34</v>
      </c>
      <c r="Y219" s="5"/>
      <c r="Z219" s="6" t="str">
        <f>+TEXT(VENTAS[[#This Row],[FECHA]],"MMM")</f>
        <v>Abr</v>
      </c>
      <c r="AA219" s="6" t="str">
        <f>+TEXT(VENTAS[[#This Row],[FECHA]],"yyyy")</f>
        <v>2014</v>
      </c>
      <c r="AB219" s="6" t="str">
        <f>+INDEX(PRODUCTO[],MATCH(VENTAS[[#This Row],[PRODUCTO]],PRODUCTO[PRODUCTO],0),3)</f>
        <v>MAQUILLAJE</v>
      </c>
    </row>
    <row r="220" spans="1:28" x14ac:dyDescent="0.2">
      <c r="A220" s="2">
        <v>41760</v>
      </c>
      <c r="B220" s="20">
        <v>181</v>
      </c>
      <c r="C220" s="1"/>
      <c r="D220" s="1"/>
      <c r="E220" s="9" t="s">
        <v>36</v>
      </c>
      <c r="F220" s="9" t="s">
        <v>41</v>
      </c>
      <c r="G220" s="9" t="s">
        <v>48</v>
      </c>
      <c r="H220" s="9" t="s">
        <v>4</v>
      </c>
      <c r="I220" s="9" t="s">
        <v>56</v>
      </c>
      <c r="J220" s="10" t="s">
        <v>64</v>
      </c>
      <c r="K220" s="8">
        <v>362</v>
      </c>
      <c r="L220" s="8">
        <v>7</v>
      </c>
      <c r="M220" s="8"/>
      <c r="N220" s="8">
        <f>+VENTAS[[#This Row],[PRECIO]]*VENTAS[[#This Row],[UNIDADES]]</f>
        <v>2534</v>
      </c>
      <c r="O220" s="8">
        <v>25.34</v>
      </c>
      <c r="P220" s="5">
        <f>+VENTAS[[#This Row],[DESCUENTO]]/VENTAS[[#This Row],[VENTA BRUTA]]</f>
        <v>0.01</v>
      </c>
      <c r="Q220" s="8">
        <f>+VENTAS[[#This Row],[VENTA BRUTA]]-VENTAS[[#This Row],[DESCUENTO]]</f>
        <v>2508.66</v>
      </c>
      <c r="R220" s="8">
        <v>120</v>
      </c>
      <c r="S220" s="8">
        <f>+VENTAS[[#This Row],[UNIDADES]]*VENTAS[[#This Row],[C/U]]</f>
        <v>43440</v>
      </c>
      <c r="T220" s="8">
        <f>+VENTAS[[#This Row],[VENTA NETA]]-VENTAS[[#This Row],[COSTO TOTAL]]</f>
        <v>-40931.339999999997</v>
      </c>
      <c r="U220" s="5">
        <f>+VENTAS[[#This Row],[MARGEN]]/VENTAS[[#This Row],[VENTA NETA]]</f>
        <v>-16.316017316017316</v>
      </c>
      <c r="V220" s="1" t="s">
        <v>8</v>
      </c>
      <c r="W220" s="1"/>
      <c r="X220" s="11" t="s">
        <v>34</v>
      </c>
      <c r="Y220" s="5"/>
      <c r="Z220" s="6" t="str">
        <f>+TEXT(VENTAS[[#This Row],[FECHA]],"MMM")</f>
        <v>May</v>
      </c>
      <c r="AA220" s="6" t="str">
        <f>+TEXT(VENTAS[[#This Row],[FECHA]],"yyyy")</f>
        <v>2014</v>
      </c>
      <c r="AB220" s="6" t="str">
        <f>+INDEX(PRODUCTO[],MATCH(VENTAS[[#This Row],[PRODUCTO]],PRODUCTO[PRODUCTO],0),3)</f>
        <v>HOGAR</v>
      </c>
    </row>
    <row r="221" spans="1:28" x14ac:dyDescent="0.2">
      <c r="A221" s="2">
        <v>41579</v>
      </c>
      <c r="B221" s="20">
        <v>182</v>
      </c>
      <c r="C221" s="1"/>
      <c r="D221" s="1"/>
      <c r="E221" s="9" t="s">
        <v>36</v>
      </c>
      <c r="F221" s="9" t="s">
        <v>41</v>
      </c>
      <c r="G221" s="9" t="s">
        <v>48</v>
      </c>
      <c r="H221" s="9" t="s">
        <v>4</v>
      </c>
      <c r="I221" s="9" t="s">
        <v>56</v>
      </c>
      <c r="J221" s="10" t="s">
        <v>64</v>
      </c>
      <c r="K221" s="8">
        <v>2092</v>
      </c>
      <c r="L221" s="8">
        <v>7</v>
      </c>
      <c r="M221" s="8"/>
      <c r="N221" s="8">
        <f>+VENTAS[[#This Row],[PRECIO]]*VENTAS[[#This Row],[UNIDADES]]</f>
        <v>14644</v>
      </c>
      <c r="O221" s="8">
        <v>146.44</v>
      </c>
      <c r="P221" s="5">
        <f>+VENTAS[[#This Row],[DESCUENTO]]/VENTAS[[#This Row],[VENTA BRUTA]]</f>
        <v>0.01</v>
      </c>
      <c r="Q221" s="8">
        <f>+VENTAS[[#This Row],[VENTA BRUTA]]-VENTAS[[#This Row],[DESCUENTO]]</f>
        <v>14497.56</v>
      </c>
      <c r="R221" s="8">
        <v>120</v>
      </c>
      <c r="S221" s="8">
        <f>+VENTAS[[#This Row],[UNIDADES]]*VENTAS[[#This Row],[C/U]]</f>
        <v>251040</v>
      </c>
      <c r="T221" s="8">
        <f>+VENTAS[[#This Row],[VENTA NETA]]-VENTAS[[#This Row],[COSTO TOTAL]]</f>
        <v>-236542.44</v>
      </c>
      <c r="U221" s="5">
        <f>+VENTAS[[#This Row],[MARGEN]]/VENTAS[[#This Row],[VENTA NETA]]</f>
        <v>-16.316017316017316</v>
      </c>
      <c r="V221" s="1" t="s">
        <v>3</v>
      </c>
      <c r="W221" s="1"/>
      <c r="X221" s="11" t="s">
        <v>34</v>
      </c>
      <c r="Y221" s="5"/>
      <c r="Z221" s="6" t="str">
        <f>+TEXT(VENTAS[[#This Row],[FECHA]],"MMM")</f>
        <v>Nov</v>
      </c>
      <c r="AA221" s="6" t="str">
        <f>+TEXT(VENTAS[[#This Row],[FECHA]],"yyyy")</f>
        <v>2013</v>
      </c>
      <c r="AB221" s="6" t="str">
        <f>+INDEX(PRODUCTO[],MATCH(VENTAS[[#This Row],[PRODUCTO]],PRODUCTO[PRODUCTO],0),3)</f>
        <v>HOGAR</v>
      </c>
    </row>
    <row r="222" spans="1:28" x14ac:dyDescent="0.2">
      <c r="A222" s="2">
        <v>41699</v>
      </c>
      <c r="B222" s="20">
        <v>183</v>
      </c>
      <c r="C222" s="1"/>
      <c r="D222" s="1"/>
      <c r="E222" s="9" t="s">
        <v>36</v>
      </c>
      <c r="F222" s="9" t="s">
        <v>41</v>
      </c>
      <c r="G222" s="9" t="s">
        <v>48</v>
      </c>
      <c r="H222" s="9" t="s">
        <v>6</v>
      </c>
      <c r="I222" s="9" t="s">
        <v>56</v>
      </c>
      <c r="J222" s="10" t="s">
        <v>64</v>
      </c>
      <c r="K222" s="8">
        <v>263</v>
      </c>
      <c r="L222" s="8">
        <v>7</v>
      </c>
      <c r="M222" s="8"/>
      <c r="N222" s="8">
        <f>+VENTAS[[#This Row],[PRECIO]]*VENTAS[[#This Row],[UNIDADES]]</f>
        <v>1841</v>
      </c>
      <c r="O222" s="8">
        <v>18.41</v>
      </c>
      <c r="P222" s="5">
        <f>+VENTAS[[#This Row],[DESCUENTO]]/VENTAS[[#This Row],[VENTA BRUTA]]</f>
        <v>0.01</v>
      </c>
      <c r="Q222" s="8">
        <f>+VENTAS[[#This Row],[VENTA BRUTA]]-VENTAS[[#This Row],[DESCUENTO]]</f>
        <v>1822.59</v>
      </c>
      <c r="R222" s="8">
        <v>250</v>
      </c>
      <c r="S222" s="8">
        <f>+VENTAS[[#This Row],[UNIDADES]]*VENTAS[[#This Row],[C/U]]</f>
        <v>65750</v>
      </c>
      <c r="T222" s="8">
        <f>+VENTAS[[#This Row],[VENTA NETA]]-VENTAS[[#This Row],[COSTO TOTAL]]</f>
        <v>-63927.41</v>
      </c>
      <c r="U222" s="5">
        <f>+VENTAS[[#This Row],[MARGEN]]/VENTAS[[#This Row],[VENTA NETA]]</f>
        <v>-35.075036075036081</v>
      </c>
      <c r="V222" s="1" t="s">
        <v>0</v>
      </c>
      <c r="W222" s="1"/>
      <c r="X222" s="11" t="s">
        <v>34</v>
      </c>
      <c r="Y222" s="5"/>
      <c r="Z222" s="6" t="str">
        <f>+TEXT(VENTAS[[#This Row],[FECHA]],"MMM")</f>
        <v>Mar</v>
      </c>
      <c r="AA222" s="6" t="str">
        <f>+TEXT(VENTAS[[#This Row],[FECHA]],"yyyy")</f>
        <v>2014</v>
      </c>
      <c r="AB222" s="6" t="str">
        <f>+INDEX(PRODUCTO[],MATCH(VENTAS[[#This Row],[PRODUCTO]],PRODUCTO[PRODUCTO],0),3)</f>
        <v>VESTIR</v>
      </c>
    </row>
    <row r="223" spans="1:28" x14ac:dyDescent="0.2">
      <c r="A223" s="2">
        <v>41579</v>
      </c>
      <c r="B223" s="20">
        <v>184</v>
      </c>
      <c r="C223" s="1"/>
      <c r="D223" s="1"/>
      <c r="E223" s="9" t="s">
        <v>36</v>
      </c>
      <c r="F223" s="9" t="s">
        <v>41</v>
      </c>
      <c r="G223" s="9" t="s">
        <v>48</v>
      </c>
      <c r="H223" s="9" t="s">
        <v>1</v>
      </c>
      <c r="I223" s="9" t="s">
        <v>56</v>
      </c>
      <c r="J223" s="10" t="s">
        <v>64</v>
      </c>
      <c r="K223" s="8">
        <v>2145</v>
      </c>
      <c r="L223" s="8">
        <v>7</v>
      </c>
      <c r="M223" s="8"/>
      <c r="N223" s="8">
        <f>+VENTAS[[#This Row],[PRECIO]]*VENTAS[[#This Row],[UNIDADES]]</f>
        <v>15015</v>
      </c>
      <c r="O223" s="8">
        <v>300.3</v>
      </c>
      <c r="P223" s="5">
        <f>+VENTAS[[#This Row],[DESCUENTO]]/VENTAS[[#This Row],[VENTA BRUTA]]</f>
        <v>0.02</v>
      </c>
      <c r="Q223" s="8">
        <f>+VENTAS[[#This Row],[VENTA BRUTA]]-VENTAS[[#This Row],[DESCUENTO]]</f>
        <v>14714.7</v>
      </c>
      <c r="R223" s="8">
        <v>3</v>
      </c>
      <c r="S223" s="8">
        <f>+VENTAS[[#This Row],[UNIDADES]]*VENTAS[[#This Row],[C/U]]</f>
        <v>6435</v>
      </c>
      <c r="T223" s="8">
        <f>+VENTAS[[#This Row],[VENTA NETA]]-VENTAS[[#This Row],[COSTO TOTAL]]</f>
        <v>8279.7000000000007</v>
      </c>
      <c r="U223" s="5">
        <f>+VENTAS[[#This Row],[MARGEN]]/VENTAS[[#This Row],[VENTA NETA]]</f>
        <v>0.56268221574344024</v>
      </c>
      <c r="V223" s="1" t="s">
        <v>5</v>
      </c>
      <c r="W223" s="1"/>
      <c r="X223" s="11" t="s">
        <v>34</v>
      </c>
      <c r="Y223" s="5"/>
      <c r="Z223" s="6" t="str">
        <f>+TEXT(VENTAS[[#This Row],[FECHA]],"MMM")</f>
        <v>Nov</v>
      </c>
      <c r="AA223" s="6" t="str">
        <f>+TEXT(VENTAS[[#This Row],[FECHA]],"yyyy")</f>
        <v>2013</v>
      </c>
      <c r="AB223" s="6" t="str">
        <f>+INDEX(PRODUCTO[],MATCH(VENTAS[[#This Row],[PRODUCTO]],PRODUCTO[PRODUCTO],0),3)</f>
        <v>ELECTRO</v>
      </c>
    </row>
    <row r="224" spans="1:28" x14ac:dyDescent="0.2">
      <c r="A224" s="2">
        <v>41609</v>
      </c>
      <c r="B224" s="20">
        <v>185</v>
      </c>
      <c r="C224" s="1"/>
      <c r="D224" s="1"/>
      <c r="E224" s="9" t="s">
        <v>36</v>
      </c>
      <c r="F224" s="9" t="s">
        <v>41</v>
      </c>
      <c r="G224" s="9" t="s">
        <v>48</v>
      </c>
      <c r="H224" s="9" t="s">
        <v>2</v>
      </c>
      <c r="I224" s="9" t="s">
        <v>56</v>
      </c>
      <c r="J224" s="10" t="s">
        <v>64</v>
      </c>
      <c r="K224" s="8">
        <v>2013</v>
      </c>
      <c r="L224" s="8">
        <v>7</v>
      </c>
      <c r="M224" s="8"/>
      <c r="N224" s="8">
        <f>+VENTAS[[#This Row],[PRECIO]]*VENTAS[[#This Row],[UNIDADES]]</f>
        <v>14091</v>
      </c>
      <c r="O224" s="8">
        <v>281.82</v>
      </c>
      <c r="P224" s="5">
        <f>+VENTAS[[#This Row],[DESCUENTO]]/VENTAS[[#This Row],[VENTA BRUTA]]</f>
        <v>0.02</v>
      </c>
      <c r="Q224" s="8">
        <f>+VENTAS[[#This Row],[VENTA BRUTA]]-VENTAS[[#This Row],[DESCUENTO]]</f>
        <v>13809.18</v>
      </c>
      <c r="R224" s="8">
        <v>10</v>
      </c>
      <c r="S224" s="8">
        <f>+VENTAS[[#This Row],[UNIDADES]]*VENTAS[[#This Row],[C/U]]</f>
        <v>20130</v>
      </c>
      <c r="T224" s="8">
        <f>+VENTAS[[#This Row],[VENTA NETA]]-VENTAS[[#This Row],[COSTO TOTAL]]</f>
        <v>-6320.82</v>
      </c>
      <c r="U224" s="5">
        <f>+VENTAS[[#This Row],[MARGEN]]/VENTAS[[#This Row],[VENTA NETA]]</f>
        <v>-0.45772594752186585</v>
      </c>
      <c r="V224" s="1" t="s">
        <v>9</v>
      </c>
      <c r="W224" s="1"/>
      <c r="X224" s="11" t="s">
        <v>34</v>
      </c>
      <c r="Y224" s="5"/>
      <c r="Z224" s="6" t="str">
        <f>+TEXT(VENTAS[[#This Row],[FECHA]],"MMM")</f>
        <v>Dic</v>
      </c>
      <c r="AA224" s="6" t="str">
        <f>+TEXT(VENTAS[[#This Row],[FECHA]],"yyyy")</f>
        <v>2013</v>
      </c>
      <c r="AB224" s="6" t="str">
        <f>+INDEX(PRODUCTO[],MATCH(VENTAS[[#This Row],[PRODUCTO]],PRODUCTO[PRODUCTO],0),3)</f>
        <v>MAQUILLAJE</v>
      </c>
    </row>
    <row r="225" spans="1:28" x14ac:dyDescent="0.2">
      <c r="A225" s="2">
        <v>41671</v>
      </c>
      <c r="B225" s="20">
        <v>186</v>
      </c>
      <c r="C225" s="1"/>
      <c r="D225" s="1"/>
      <c r="E225" s="9" t="s">
        <v>36</v>
      </c>
      <c r="F225" s="9" t="s">
        <v>41</v>
      </c>
      <c r="G225" s="9" t="s">
        <v>48</v>
      </c>
      <c r="H225" s="9" t="s">
        <v>10</v>
      </c>
      <c r="I225" s="9" t="s">
        <v>56</v>
      </c>
      <c r="J225" s="10" t="s">
        <v>64</v>
      </c>
      <c r="K225" s="8">
        <v>1958</v>
      </c>
      <c r="L225" s="8">
        <v>7</v>
      </c>
      <c r="M225" s="8"/>
      <c r="N225" s="8">
        <f>+VENTAS[[#This Row],[PRECIO]]*VENTAS[[#This Row],[UNIDADES]]</f>
        <v>13706</v>
      </c>
      <c r="O225" s="8">
        <v>411.18</v>
      </c>
      <c r="P225" s="5">
        <f>+VENTAS[[#This Row],[DESCUENTO]]/VENTAS[[#This Row],[VENTA BRUTA]]</f>
        <v>0.03</v>
      </c>
      <c r="Q225" s="8">
        <f>+VENTAS[[#This Row],[VENTA BRUTA]]-VENTAS[[#This Row],[DESCUENTO]]</f>
        <v>13294.82</v>
      </c>
      <c r="R225" s="8">
        <v>5</v>
      </c>
      <c r="S225" s="8">
        <f>+VENTAS[[#This Row],[UNIDADES]]*VENTAS[[#This Row],[C/U]]</f>
        <v>9790</v>
      </c>
      <c r="T225" s="8">
        <f>+VENTAS[[#This Row],[VENTA NETA]]-VENTAS[[#This Row],[COSTO TOTAL]]</f>
        <v>3504.8199999999997</v>
      </c>
      <c r="U225" s="5">
        <f>+VENTAS[[#This Row],[MARGEN]]/VENTAS[[#This Row],[VENTA NETA]]</f>
        <v>0.26362297496318116</v>
      </c>
      <c r="V225" s="1" t="s">
        <v>0</v>
      </c>
      <c r="W225" s="1"/>
      <c r="X225" s="11" t="s">
        <v>34</v>
      </c>
      <c r="Y225" s="5"/>
      <c r="Z225" s="6" t="str">
        <f>+TEXT(VENTAS[[#This Row],[FECHA]],"MMM")</f>
        <v>Feb</v>
      </c>
      <c r="AA225" s="6" t="str">
        <f>+TEXT(VENTAS[[#This Row],[FECHA]],"yyyy")</f>
        <v>2014</v>
      </c>
      <c r="AB225" s="6" t="str">
        <f>+INDEX(PRODUCTO[],MATCH(VENTAS[[#This Row],[PRODUCTO]],PRODUCTO[PRODUCTO],0),3)</f>
        <v>INFANTIL</v>
      </c>
    </row>
    <row r="226" spans="1:28" x14ac:dyDescent="0.2">
      <c r="A226" s="2">
        <v>41883</v>
      </c>
      <c r="B226" s="20">
        <v>187</v>
      </c>
      <c r="C226" s="1"/>
      <c r="D226" s="1"/>
      <c r="E226" s="9" t="s">
        <v>36</v>
      </c>
      <c r="F226" s="9" t="s">
        <v>41</v>
      </c>
      <c r="G226" s="9" t="s">
        <v>48</v>
      </c>
      <c r="H226" s="9" t="s">
        <v>10</v>
      </c>
      <c r="I226" s="9" t="s">
        <v>56</v>
      </c>
      <c r="J226" s="10" t="s">
        <v>64</v>
      </c>
      <c r="K226" s="8">
        <v>544</v>
      </c>
      <c r="L226" s="8">
        <v>7</v>
      </c>
      <c r="M226" s="8"/>
      <c r="N226" s="8">
        <f>+VENTAS[[#This Row],[PRECIO]]*VENTAS[[#This Row],[UNIDADES]]</f>
        <v>3808</v>
      </c>
      <c r="O226" s="8">
        <v>114.24</v>
      </c>
      <c r="P226" s="5">
        <f>+VENTAS[[#This Row],[DESCUENTO]]/VENTAS[[#This Row],[VENTA BRUTA]]</f>
        <v>0.03</v>
      </c>
      <c r="Q226" s="8">
        <f>+VENTAS[[#This Row],[VENTA BRUTA]]-VENTAS[[#This Row],[DESCUENTO]]</f>
        <v>3693.76</v>
      </c>
      <c r="R226" s="8">
        <v>5</v>
      </c>
      <c r="S226" s="8">
        <f>+VENTAS[[#This Row],[UNIDADES]]*VENTAS[[#This Row],[C/U]]</f>
        <v>2720</v>
      </c>
      <c r="T226" s="8">
        <f>+VENTAS[[#This Row],[VENTA NETA]]-VENTAS[[#This Row],[COSTO TOTAL]]</f>
        <v>973.76000000000022</v>
      </c>
      <c r="U226" s="5">
        <f>+VENTAS[[#This Row],[MARGEN]]/VENTAS[[#This Row],[VENTA NETA]]</f>
        <v>0.26362297496318121</v>
      </c>
      <c r="V226" s="1" t="s">
        <v>5</v>
      </c>
      <c r="W226" s="1"/>
      <c r="X226" s="11" t="s">
        <v>34</v>
      </c>
      <c r="Y226" s="5"/>
      <c r="Z226" s="6" t="str">
        <f>+TEXT(VENTAS[[#This Row],[FECHA]],"MMM")</f>
        <v>Set</v>
      </c>
      <c r="AA226" s="6" t="str">
        <f>+TEXT(VENTAS[[#This Row],[FECHA]],"yyyy")</f>
        <v>2014</v>
      </c>
      <c r="AB226" s="6" t="str">
        <f>+INDEX(PRODUCTO[],MATCH(VENTAS[[#This Row],[PRODUCTO]],PRODUCTO[PRODUCTO],0),3)</f>
        <v>INFANTIL</v>
      </c>
    </row>
    <row r="227" spans="1:28" x14ac:dyDescent="0.2">
      <c r="A227" s="2">
        <v>41518</v>
      </c>
      <c r="B227" s="20">
        <v>188</v>
      </c>
      <c r="C227" s="1"/>
      <c r="D227" s="1"/>
      <c r="E227" s="9" t="s">
        <v>36</v>
      </c>
      <c r="F227" s="9" t="s">
        <v>41</v>
      </c>
      <c r="G227" s="9" t="s">
        <v>48</v>
      </c>
      <c r="H227" s="9" t="s">
        <v>2</v>
      </c>
      <c r="I227" s="9" t="s">
        <v>56</v>
      </c>
      <c r="J227" s="10" t="s">
        <v>64</v>
      </c>
      <c r="K227" s="8">
        <v>1760</v>
      </c>
      <c r="L227" s="8">
        <v>7</v>
      </c>
      <c r="M227" s="8"/>
      <c r="N227" s="8">
        <f>+VENTAS[[#This Row],[PRECIO]]*VENTAS[[#This Row],[UNIDADES]]</f>
        <v>12320</v>
      </c>
      <c r="O227" s="8">
        <v>369.6</v>
      </c>
      <c r="P227" s="5">
        <f>+VENTAS[[#This Row],[DESCUENTO]]/VENTAS[[#This Row],[VENTA BRUTA]]</f>
        <v>3.0000000000000002E-2</v>
      </c>
      <c r="Q227" s="8">
        <f>+VENTAS[[#This Row],[VENTA BRUTA]]-VENTAS[[#This Row],[DESCUENTO]]</f>
        <v>11950.4</v>
      </c>
      <c r="R227" s="8">
        <v>10</v>
      </c>
      <c r="S227" s="8">
        <f>+VENTAS[[#This Row],[UNIDADES]]*VENTAS[[#This Row],[C/U]]</f>
        <v>17600</v>
      </c>
      <c r="T227" s="8">
        <f>+VENTAS[[#This Row],[VENTA NETA]]-VENTAS[[#This Row],[COSTO TOTAL]]</f>
        <v>-5649.6</v>
      </c>
      <c r="U227" s="5">
        <f>+VENTAS[[#This Row],[MARGEN]]/VENTAS[[#This Row],[VENTA NETA]]</f>
        <v>-0.47275405007363774</v>
      </c>
      <c r="V227" s="1" t="s">
        <v>8</v>
      </c>
      <c r="W227" s="1"/>
      <c r="X227" s="11" t="s">
        <v>34</v>
      </c>
      <c r="Y227" s="5"/>
      <c r="Z227" s="6" t="str">
        <f>+TEXT(VENTAS[[#This Row],[FECHA]],"MMM")</f>
        <v>Set</v>
      </c>
      <c r="AA227" s="6" t="str">
        <f>+TEXT(VENTAS[[#This Row],[FECHA]],"yyyy")</f>
        <v>2013</v>
      </c>
      <c r="AB227" s="6" t="str">
        <f>+INDEX(PRODUCTO[],MATCH(VENTAS[[#This Row],[PRODUCTO]],PRODUCTO[PRODUCTO],0),3)</f>
        <v>MAQUILLAJE</v>
      </c>
    </row>
    <row r="228" spans="1:28" x14ac:dyDescent="0.2">
      <c r="A228" s="2">
        <v>41548</v>
      </c>
      <c r="B228" s="20">
        <v>189</v>
      </c>
      <c r="C228" s="1"/>
      <c r="D228" s="1"/>
      <c r="E228" s="9" t="s">
        <v>36</v>
      </c>
      <c r="F228" s="9" t="s">
        <v>41</v>
      </c>
      <c r="G228" s="9" t="s">
        <v>48</v>
      </c>
      <c r="H228" s="9" t="s">
        <v>1</v>
      </c>
      <c r="I228" s="9" t="s">
        <v>56</v>
      </c>
      <c r="J228" s="10" t="s">
        <v>64</v>
      </c>
      <c r="K228" s="8">
        <v>2851</v>
      </c>
      <c r="L228" s="8">
        <v>7</v>
      </c>
      <c r="M228" s="8"/>
      <c r="N228" s="8">
        <f>+VENTAS[[#This Row],[PRECIO]]*VENTAS[[#This Row],[UNIDADES]]</f>
        <v>19957</v>
      </c>
      <c r="O228" s="8">
        <v>798.28</v>
      </c>
      <c r="P228" s="5">
        <f>+VENTAS[[#This Row],[DESCUENTO]]/VENTAS[[#This Row],[VENTA BRUTA]]</f>
        <v>0.04</v>
      </c>
      <c r="Q228" s="8">
        <f>+VENTAS[[#This Row],[VENTA BRUTA]]-VENTAS[[#This Row],[DESCUENTO]]</f>
        <v>19158.72</v>
      </c>
      <c r="R228" s="8">
        <v>3</v>
      </c>
      <c r="S228" s="8">
        <f>+VENTAS[[#This Row],[UNIDADES]]*VENTAS[[#This Row],[C/U]]</f>
        <v>8553</v>
      </c>
      <c r="T228" s="8">
        <f>+VENTAS[[#This Row],[VENTA NETA]]-VENTAS[[#This Row],[COSTO TOTAL]]</f>
        <v>10605.720000000001</v>
      </c>
      <c r="U228" s="5">
        <f>+VENTAS[[#This Row],[MARGEN]]/VENTAS[[#This Row],[VENTA NETA]]</f>
        <v>0.5535714285714286</v>
      </c>
      <c r="V228" s="1" t="s">
        <v>3</v>
      </c>
      <c r="W228" s="1"/>
      <c r="X228" s="11" t="s">
        <v>34</v>
      </c>
      <c r="Y228" s="5"/>
      <c r="Z228" s="6" t="str">
        <f>+TEXT(VENTAS[[#This Row],[FECHA]],"MMM")</f>
        <v>Oct</v>
      </c>
      <c r="AA228" s="6" t="str">
        <f>+TEXT(VENTAS[[#This Row],[FECHA]],"yyyy")</f>
        <v>2013</v>
      </c>
      <c r="AB228" s="6" t="str">
        <f>+INDEX(PRODUCTO[],MATCH(VENTAS[[#This Row],[PRODUCTO]],PRODUCTO[PRODUCTO],0),3)</f>
        <v>ELECTRO</v>
      </c>
    </row>
    <row r="229" spans="1:28" x14ac:dyDescent="0.2">
      <c r="A229" s="2">
        <v>41548</v>
      </c>
      <c r="B229" s="20">
        <v>190</v>
      </c>
      <c r="C229" s="1"/>
      <c r="D229" s="1"/>
      <c r="E229" s="9" t="s">
        <v>36</v>
      </c>
      <c r="F229" s="9" t="s">
        <v>41</v>
      </c>
      <c r="G229" s="9" t="s">
        <v>48</v>
      </c>
      <c r="H229" s="9" t="s">
        <v>10</v>
      </c>
      <c r="I229" s="9" t="s">
        <v>56</v>
      </c>
      <c r="J229" s="10" t="s">
        <v>64</v>
      </c>
      <c r="K229" s="8">
        <v>2851</v>
      </c>
      <c r="L229" s="8">
        <v>7</v>
      </c>
      <c r="M229" s="8"/>
      <c r="N229" s="8">
        <f>+VENTAS[[#This Row],[PRECIO]]*VENTAS[[#This Row],[UNIDADES]]</f>
        <v>19957</v>
      </c>
      <c r="O229" s="8">
        <v>798.28</v>
      </c>
      <c r="P229" s="5">
        <f>+VENTAS[[#This Row],[DESCUENTO]]/VENTAS[[#This Row],[VENTA BRUTA]]</f>
        <v>0.04</v>
      </c>
      <c r="Q229" s="8">
        <f>+VENTAS[[#This Row],[VENTA BRUTA]]-VENTAS[[#This Row],[DESCUENTO]]</f>
        <v>19158.72</v>
      </c>
      <c r="R229" s="8">
        <v>5</v>
      </c>
      <c r="S229" s="8">
        <f>+VENTAS[[#This Row],[UNIDADES]]*VENTAS[[#This Row],[C/U]]</f>
        <v>14255</v>
      </c>
      <c r="T229" s="8">
        <f>+VENTAS[[#This Row],[VENTA NETA]]-VENTAS[[#This Row],[COSTO TOTAL]]</f>
        <v>4903.7200000000012</v>
      </c>
      <c r="U229" s="5">
        <f>+VENTAS[[#This Row],[MARGEN]]/VENTAS[[#This Row],[VENTA NETA]]</f>
        <v>0.25595238095238099</v>
      </c>
      <c r="V229" s="1" t="s">
        <v>3</v>
      </c>
      <c r="W229" s="1"/>
      <c r="X229" s="11" t="s">
        <v>34</v>
      </c>
      <c r="Y229" s="5"/>
      <c r="Z229" s="6" t="str">
        <f>+TEXT(VENTAS[[#This Row],[FECHA]],"MMM")</f>
        <v>Oct</v>
      </c>
      <c r="AA229" s="6" t="str">
        <f>+TEXT(VENTAS[[#This Row],[FECHA]],"yyyy")</f>
        <v>2013</v>
      </c>
      <c r="AB229" s="6" t="str">
        <f>+INDEX(PRODUCTO[],MATCH(VENTAS[[#This Row],[PRODUCTO]],PRODUCTO[PRODUCTO],0),3)</f>
        <v>INFANTIL</v>
      </c>
    </row>
    <row r="230" spans="1:28" x14ac:dyDescent="0.2">
      <c r="A230" s="2">
        <v>41640</v>
      </c>
      <c r="B230" s="20">
        <v>191</v>
      </c>
      <c r="C230" s="1"/>
      <c r="D230" s="1"/>
      <c r="E230" s="9" t="s">
        <v>36</v>
      </c>
      <c r="F230" s="9" t="s">
        <v>41</v>
      </c>
      <c r="G230" s="9" t="s">
        <v>48</v>
      </c>
      <c r="H230" s="9" t="s">
        <v>2</v>
      </c>
      <c r="I230" s="9" t="s">
        <v>56</v>
      </c>
      <c r="J230" s="10" t="s">
        <v>64</v>
      </c>
      <c r="K230" s="8">
        <v>4251</v>
      </c>
      <c r="L230" s="8">
        <v>7</v>
      </c>
      <c r="M230" s="8"/>
      <c r="N230" s="8">
        <f>+VENTAS[[#This Row],[PRECIO]]*VENTAS[[#This Row],[UNIDADES]]</f>
        <v>29757</v>
      </c>
      <c r="O230" s="8">
        <v>1190.28</v>
      </c>
      <c r="P230" s="5">
        <f>+VENTAS[[#This Row],[DESCUENTO]]/VENTAS[[#This Row],[VENTA BRUTA]]</f>
        <v>0.04</v>
      </c>
      <c r="Q230" s="8">
        <f>+VENTAS[[#This Row],[VENTA BRUTA]]-VENTAS[[#This Row],[DESCUENTO]]</f>
        <v>28566.720000000001</v>
      </c>
      <c r="R230" s="8">
        <v>10</v>
      </c>
      <c r="S230" s="8">
        <f>+VENTAS[[#This Row],[UNIDADES]]*VENTAS[[#This Row],[C/U]]</f>
        <v>42510</v>
      </c>
      <c r="T230" s="8">
        <f>+VENTAS[[#This Row],[VENTA NETA]]-VENTAS[[#This Row],[COSTO TOTAL]]</f>
        <v>-13943.279999999999</v>
      </c>
      <c r="U230" s="5">
        <f>+VENTAS[[#This Row],[MARGEN]]/VENTAS[[#This Row],[VENTA NETA]]</f>
        <v>-0.48809523809523803</v>
      </c>
      <c r="V230" s="1" t="s">
        <v>3</v>
      </c>
      <c r="W230" s="1"/>
      <c r="X230" s="11" t="s">
        <v>34</v>
      </c>
      <c r="Y230" s="5"/>
      <c r="Z230" s="6" t="str">
        <f>+TEXT(VENTAS[[#This Row],[FECHA]],"MMM")</f>
        <v>Ene</v>
      </c>
      <c r="AA230" s="6" t="str">
        <f>+TEXT(VENTAS[[#This Row],[FECHA]],"yyyy")</f>
        <v>2014</v>
      </c>
      <c r="AB230" s="6" t="str">
        <f>+INDEX(PRODUCTO[],MATCH(VENTAS[[#This Row],[PRODUCTO]],PRODUCTO[PRODUCTO],0),3)</f>
        <v>MAQUILLAJE</v>
      </c>
    </row>
    <row r="231" spans="1:28" x14ac:dyDescent="0.2">
      <c r="A231" s="2">
        <v>41548</v>
      </c>
      <c r="B231" s="20">
        <v>192</v>
      </c>
      <c r="C231" s="1"/>
      <c r="D231" s="1"/>
      <c r="E231" s="9" t="s">
        <v>36</v>
      </c>
      <c r="F231" s="9" t="s">
        <v>41</v>
      </c>
      <c r="G231" s="9" t="s">
        <v>48</v>
      </c>
      <c r="H231" s="9" t="s">
        <v>10</v>
      </c>
      <c r="I231" s="9" t="s">
        <v>56</v>
      </c>
      <c r="J231" s="10" t="s">
        <v>64</v>
      </c>
      <c r="K231" s="8">
        <v>1159</v>
      </c>
      <c r="L231" s="8">
        <v>7</v>
      </c>
      <c r="M231" s="8"/>
      <c r="N231" s="8">
        <f>+VENTAS[[#This Row],[PRECIO]]*VENTAS[[#This Row],[UNIDADES]]</f>
        <v>8113</v>
      </c>
      <c r="O231" s="8">
        <v>405.65</v>
      </c>
      <c r="P231" s="5">
        <f>+VENTAS[[#This Row],[DESCUENTO]]/VENTAS[[#This Row],[VENTA BRUTA]]</f>
        <v>4.9999999999999996E-2</v>
      </c>
      <c r="Q231" s="8">
        <f>+VENTAS[[#This Row],[VENTA BRUTA]]-VENTAS[[#This Row],[DESCUENTO]]</f>
        <v>7707.35</v>
      </c>
      <c r="R231" s="8">
        <v>5</v>
      </c>
      <c r="S231" s="8">
        <f>+VENTAS[[#This Row],[UNIDADES]]*VENTAS[[#This Row],[C/U]]</f>
        <v>5795</v>
      </c>
      <c r="T231" s="8">
        <f>+VENTAS[[#This Row],[VENTA NETA]]-VENTAS[[#This Row],[COSTO TOTAL]]</f>
        <v>1912.3500000000004</v>
      </c>
      <c r="U231" s="5">
        <f>+VENTAS[[#This Row],[MARGEN]]/VENTAS[[#This Row],[VENTA NETA]]</f>
        <v>0.24812030075187974</v>
      </c>
      <c r="V231" s="1" t="s">
        <v>0</v>
      </c>
      <c r="W231" s="1"/>
      <c r="X231" s="11" t="s">
        <v>34</v>
      </c>
      <c r="Y231" s="5"/>
      <c r="Z231" s="6" t="str">
        <f>+TEXT(VENTAS[[#This Row],[FECHA]],"MMM")</f>
        <v>Oct</v>
      </c>
      <c r="AA231" s="6" t="str">
        <f>+TEXT(VENTAS[[#This Row],[FECHA]],"yyyy")</f>
        <v>2013</v>
      </c>
      <c r="AB231" s="6" t="str">
        <f>+INDEX(PRODUCTO[],MATCH(VENTAS[[#This Row],[PRODUCTO]],PRODUCTO[PRODUCTO],0),3)</f>
        <v>INFANTIL</v>
      </c>
    </row>
    <row r="232" spans="1:28" x14ac:dyDescent="0.2">
      <c r="A232" s="2">
        <v>41640</v>
      </c>
      <c r="B232" s="20">
        <v>193</v>
      </c>
      <c r="C232" s="1"/>
      <c r="D232" s="1"/>
      <c r="E232" s="9" t="s">
        <v>36</v>
      </c>
      <c r="F232" s="9" t="s">
        <v>41</v>
      </c>
      <c r="G232" s="9" t="s">
        <v>48</v>
      </c>
      <c r="H232" s="9" t="s">
        <v>2</v>
      </c>
      <c r="I232" s="9" t="s">
        <v>56</v>
      </c>
      <c r="J232" s="10" t="s">
        <v>64</v>
      </c>
      <c r="K232" s="8">
        <v>1372</v>
      </c>
      <c r="L232" s="8">
        <v>7</v>
      </c>
      <c r="M232" s="8"/>
      <c r="N232" s="8">
        <f>+VENTAS[[#This Row],[PRECIO]]*VENTAS[[#This Row],[UNIDADES]]</f>
        <v>9604</v>
      </c>
      <c r="O232" s="8">
        <v>480.2</v>
      </c>
      <c r="P232" s="5">
        <f>+VENTAS[[#This Row],[DESCUENTO]]/VENTAS[[#This Row],[VENTA BRUTA]]</f>
        <v>4.9999999999999996E-2</v>
      </c>
      <c r="Q232" s="8">
        <f>+VENTAS[[#This Row],[VENTA BRUTA]]-VENTAS[[#This Row],[DESCUENTO]]</f>
        <v>9123.7999999999993</v>
      </c>
      <c r="R232" s="8">
        <v>10</v>
      </c>
      <c r="S232" s="8">
        <f>+VENTAS[[#This Row],[UNIDADES]]*VENTAS[[#This Row],[C/U]]</f>
        <v>13720</v>
      </c>
      <c r="T232" s="8">
        <f>+VENTAS[[#This Row],[VENTA NETA]]-VENTAS[[#This Row],[COSTO TOTAL]]</f>
        <v>-4596.2000000000007</v>
      </c>
      <c r="U232" s="5">
        <f>+VENTAS[[#This Row],[MARGEN]]/VENTAS[[#This Row],[VENTA NETA]]</f>
        <v>-0.50375939849624074</v>
      </c>
      <c r="V232" s="1" t="s">
        <v>0</v>
      </c>
      <c r="W232" s="1"/>
      <c r="X232" s="11" t="s">
        <v>34</v>
      </c>
      <c r="Y232" s="5"/>
      <c r="Z232" s="6" t="str">
        <f>+TEXT(VENTAS[[#This Row],[FECHA]],"MMM")</f>
        <v>Ene</v>
      </c>
      <c r="AA232" s="6" t="str">
        <f>+TEXT(VENTAS[[#This Row],[FECHA]],"yyyy")</f>
        <v>2014</v>
      </c>
      <c r="AB232" s="6" t="str">
        <f>+INDEX(PRODUCTO[],MATCH(VENTAS[[#This Row],[PRODUCTO]],PRODUCTO[PRODUCTO],0),3)</f>
        <v>MAQUILLAJE</v>
      </c>
    </row>
    <row r="233" spans="1:28" x14ac:dyDescent="0.2">
      <c r="A233" s="2">
        <v>41518</v>
      </c>
      <c r="B233" s="20">
        <v>194</v>
      </c>
      <c r="C233" s="1"/>
      <c r="D233" s="1"/>
      <c r="E233" s="9" t="s">
        <v>36</v>
      </c>
      <c r="F233" s="9" t="s">
        <v>41</v>
      </c>
      <c r="G233" s="9" t="s">
        <v>48</v>
      </c>
      <c r="H233" s="9" t="s">
        <v>2</v>
      </c>
      <c r="I233" s="9" t="s">
        <v>56</v>
      </c>
      <c r="J233" s="10" t="s">
        <v>64</v>
      </c>
      <c r="K233" s="8">
        <v>2349</v>
      </c>
      <c r="L233" s="8">
        <v>7</v>
      </c>
      <c r="M233" s="8"/>
      <c r="N233" s="8">
        <f>+VENTAS[[#This Row],[PRECIO]]*VENTAS[[#This Row],[UNIDADES]]</f>
        <v>16443</v>
      </c>
      <c r="O233" s="8">
        <v>822.15</v>
      </c>
      <c r="P233" s="5">
        <f>+VENTAS[[#This Row],[DESCUENTO]]/VENTAS[[#This Row],[VENTA BRUTA]]</f>
        <v>4.9999999999999996E-2</v>
      </c>
      <c r="Q233" s="8">
        <f>+VENTAS[[#This Row],[VENTA BRUTA]]-VENTAS[[#This Row],[DESCUENTO]]</f>
        <v>15620.85</v>
      </c>
      <c r="R233" s="8">
        <v>10</v>
      </c>
      <c r="S233" s="8">
        <f>+VENTAS[[#This Row],[UNIDADES]]*VENTAS[[#This Row],[C/U]]</f>
        <v>23490</v>
      </c>
      <c r="T233" s="8">
        <f>+VENTAS[[#This Row],[VENTA NETA]]-VENTAS[[#This Row],[COSTO TOTAL]]</f>
        <v>-7869.15</v>
      </c>
      <c r="U233" s="5">
        <f>+VENTAS[[#This Row],[MARGEN]]/VENTAS[[#This Row],[VENTA NETA]]</f>
        <v>-0.50375939849624052</v>
      </c>
      <c r="V233" s="1" t="s">
        <v>3</v>
      </c>
      <c r="W233" s="1"/>
      <c r="X233" s="11" t="s">
        <v>34</v>
      </c>
      <c r="Y233" s="5"/>
      <c r="Z233" s="6" t="str">
        <f>+TEXT(VENTAS[[#This Row],[FECHA]],"MMM")</f>
        <v>Set</v>
      </c>
      <c r="AA233" s="6" t="str">
        <f>+TEXT(VENTAS[[#This Row],[FECHA]],"yyyy")</f>
        <v>2013</v>
      </c>
      <c r="AB233" s="6" t="str">
        <f>+INDEX(PRODUCTO[],MATCH(VENTAS[[#This Row],[PRODUCTO]],PRODUCTO[PRODUCTO],0),3)</f>
        <v>MAQUILLAJE</v>
      </c>
    </row>
    <row r="234" spans="1:28" x14ac:dyDescent="0.2">
      <c r="A234" s="2">
        <v>41913</v>
      </c>
      <c r="B234" s="20">
        <v>195</v>
      </c>
      <c r="C234" s="1"/>
      <c r="D234" s="1"/>
      <c r="E234" s="9" t="s">
        <v>36</v>
      </c>
      <c r="F234" s="9" t="s">
        <v>41</v>
      </c>
      <c r="G234" s="9" t="s">
        <v>48</v>
      </c>
      <c r="H234" s="9" t="s">
        <v>2</v>
      </c>
      <c r="I234" s="9" t="s">
        <v>56</v>
      </c>
      <c r="J234" s="10" t="s">
        <v>64</v>
      </c>
      <c r="K234" s="8">
        <v>2689</v>
      </c>
      <c r="L234" s="8">
        <v>7</v>
      </c>
      <c r="M234" s="8"/>
      <c r="N234" s="8">
        <f>+VENTAS[[#This Row],[PRECIO]]*VENTAS[[#This Row],[UNIDADES]]</f>
        <v>18823</v>
      </c>
      <c r="O234" s="8">
        <v>941.15</v>
      </c>
      <c r="P234" s="5">
        <f>+VENTAS[[#This Row],[DESCUENTO]]/VENTAS[[#This Row],[VENTA BRUTA]]</f>
        <v>4.9999999999999996E-2</v>
      </c>
      <c r="Q234" s="8">
        <f>+VENTAS[[#This Row],[VENTA BRUTA]]-VENTAS[[#This Row],[DESCUENTO]]</f>
        <v>17881.849999999999</v>
      </c>
      <c r="R234" s="8">
        <v>10</v>
      </c>
      <c r="S234" s="8">
        <f>+VENTAS[[#This Row],[UNIDADES]]*VENTAS[[#This Row],[C/U]]</f>
        <v>26890</v>
      </c>
      <c r="T234" s="8">
        <f>+VENTAS[[#This Row],[VENTA NETA]]-VENTAS[[#This Row],[COSTO TOTAL]]</f>
        <v>-9008.1500000000015</v>
      </c>
      <c r="U234" s="5">
        <f>+VENTAS[[#This Row],[MARGEN]]/VENTAS[[#This Row],[VENTA NETA]]</f>
        <v>-0.50375939849624074</v>
      </c>
      <c r="V234" s="1" t="s">
        <v>8</v>
      </c>
      <c r="W234" s="1"/>
      <c r="X234" s="11" t="s">
        <v>34</v>
      </c>
      <c r="Y234" s="5"/>
      <c r="Z234" s="6" t="str">
        <f>+TEXT(VENTAS[[#This Row],[FECHA]],"MMM")</f>
        <v>Oct</v>
      </c>
      <c r="AA234" s="6" t="str">
        <f>+TEXT(VENTAS[[#This Row],[FECHA]],"yyyy")</f>
        <v>2014</v>
      </c>
      <c r="AB234" s="6" t="str">
        <f>+INDEX(PRODUCTO[],MATCH(VENTAS[[#This Row],[PRODUCTO]],PRODUCTO[PRODUCTO],0),3)</f>
        <v>MAQUILLAJE</v>
      </c>
    </row>
    <row r="235" spans="1:28" x14ac:dyDescent="0.2">
      <c r="A235" s="2">
        <v>41913</v>
      </c>
      <c r="B235" s="20">
        <v>196</v>
      </c>
      <c r="C235" s="1"/>
      <c r="D235" s="1"/>
      <c r="E235" s="9" t="s">
        <v>36</v>
      </c>
      <c r="F235" s="9" t="s">
        <v>41</v>
      </c>
      <c r="G235" s="9" t="s">
        <v>48</v>
      </c>
      <c r="H235" s="9" t="s">
        <v>6</v>
      </c>
      <c r="I235" s="9" t="s">
        <v>56</v>
      </c>
      <c r="J235" s="10" t="s">
        <v>64</v>
      </c>
      <c r="K235" s="8">
        <v>2689</v>
      </c>
      <c r="L235" s="8">
        <v>7</v>
      </c>
      <c r="M235" s="8"/>
      <c r="N235" s="8">
        <f>+VENTAS[[#This Row],[PRECIO]]*VENTAS[[#This Row],[UNIDADES]]</f>
        <v>18823</v>
      </c>
      <c r="O235" s="8">
        <v>941.15</v>
      </c>
      <c r="P235" s="5">
        <f>+VENTAS[[#This Row],[DESCUENTO]]/VENTAS[[#This Row],[VENTA BRUTA]]</f>
        <v>4.9999999999999996E-2</v>
      </c>
      <c r="Q235" s="8">
        <f>+VENTAS[[#This Row],[VENTA BRUTA]]-VENTAS[[#This Row],[DESCUENTO]]</f>
        <v>17881.849999999999</v>
      </c>
      <c r="R235" s="8">
        <v>250</v>
      </c>
      <c r="S235" s="8">
        <f>+VENTAS[[#This Row],[UNIDADES]]*VENTAS[[#This Row],[C/U]]</f>
        <v>672250</v>
      </c>
      <c r="T235" s="8">
        <f>+VENTAS[[#This Row],[VENTA NETA]]-VENTAS[[#This Row],[COSTO TOTAL]]</f>
        <v>-654368.15</v>
      </c>
      <c r="U235" s="5">
        <f>+VENTAS[[#This Row],[MARGEN]]/VENTAS[[#This Row],[VENTA NETA]]</f>
        <v>-36.593984962406019</v>
      </c>
      <c r="V235" s="1" t="s">
        <v>8</v>
      </c>
      <c r="W235" s="1"/>
      <c r="X235" s="11" t="s">
        <v>34</v>
      </c>
      <c r="Y235" s="5"/>
      <c r="Z235" s="6" t="str">
        <f>+TEXT(VENTAS[[#This Row],[FECHA]],"MMM")</f>
        <v>Oct</v>
      </c>
      <c r="AA235" s="6" t="str">
        <f>+TEXT(VENTAS[[#This Row],[FECHA]],"yyyy")</f>
        <v>2014</v>
      </c>
      <c r="AB235" s="6" t="str">
        <f>+INDEX(PRODUCTO[],MATCH(VENTAS[[#This Row],[PRODUCTO]],PRODUCTO[PRODUCTO],0),3)</f>
        <v>VESTIR</v>
      </c>
    </row>
    <row r="236" spans="1:28" x14ac:dyDescent="0.2">
      <c r="A236" s="2">
        <v>41821</v>
      </c>
      <c r="B236" s="20">
        <v>197</v>
      </c>
      <c r="C236" s="1"/>
      <c r="D236" s="1"/>
      <c r="E236" s="9" t="s">
        <v>36</v>
      </c>
      <c r="F236" s="9" t="s">
        <v>41</v>
      </c>
      <c r="G236" s="9" t="s">
        <v>48</v>
      </c>
      <c r="H236" s="9" t="s">
        <v>7</v>
      </c>
      <c r="I236" s="9" t="s">
        <v>56</v>
      </c>
      <c r="J236" s="10" t="s">
        <v>64</v>
      </c>
      <c r="K236" s="8">
        <v>1683</v>
      </c>
      <c r="L236" s="8">
        <v>7</v>
      </c>
      <c r="M236" s="8"/>
      <c r="N236" s="8">
        <f>+VENTAS[[#This Row],[PRECIO]]*VENTAS[[#This Row],[UNIDADES]]</f>
        <v>11781</v>
      </c>
      <c r="O236" s="8">
        <v>589.04999999999995</v>
      </c>
      <c r="P236" s="5">
        <f>+VENTAS[[#This Row],[DESCUENTO]]/VENTAS[[#This Row],[VENTA BRUTA]]</f>
        <v>4.9999999999999996E-2</v>
      </c>
      <c r="Q236" s="8">
        <f>+VENTAS[[#This Row],[VENTA BRUTA]]-VENTAS[[#This Row],[DESCUENTO]]</f>
        <v>11191.95</v>
      </c>
      <c r="R236" s="8">
        <v>260</v>
      </c>
      <c r="S236" s="8">
        <f>+VENTAS[[#This Row],[UNIDADES]]*VENTAS[[#This Row],[C/U]]</f>
        <v>437580</v>
      </c>
      <c r="T236" s="8">
        <f>+VENTAS[[#This Row],[VENTA NETA]]-VENTAS[[#This Row],[COSTO TOTAL]]</f>
        <v>-426388.05</v>
      </c>
      <c r="U236" s="5">
        <f>+VENTAS[[#This Row],[MARGEN]]/VENTAS[[#This Row],[VENTA NETA]]</f>
        <v>-38.097744360902254</v>
      </c>
      <c r="V236" s="1" t="s">
        <v>8</v>
      </c>
      <c r="W236" s="1"/>
      <c r="X236" s="11" t="s">
        <v>34</v>
      </c>
      <c r="Y236" s="5"/>
      <c r="Z236" s="6" t="str">
        <f>+TEXT(VENTAS[[#This Row],[FECHA]],"MMM")</f>
        <v>Jul</v>
      </c>
      <c r="AA236" s="6" t="str">
        <f>+TEXT(VENTAS[[#This Row],[FECHA]],"yyyy")</f>
        <v>2014</v>
      </c>
      <c r="AB236" s="6" t="str">
        <f>+INDEX(PRODUCTO[],MATCH(VENTAS[[#This Row],[PRODUCTO]],PRODUCTO[PRODUCTO],0),3)</f>
        <v>ZAPATERIA</v>
      </c>
    </row>
    <row r="237" spans="1:28" x14ac:dyDescent="0.2">
      <c r="A237" s="2">
        <v>41548</v>
      </c>
      <c r="B237" s="20">
        <v>198</v>
      </c>
      <c r="C237" s="1"/>
      <c r="D237" s="1"/>
      <c r="E237" s="9" t="s">
        <v>36</v>
      </c>
      <c r="F237" s="9" t="s">
        <v>41</v>
      </c>
      <c r="G237" s="9" t="s">
        <v>48</v>
      </c>
      <c r="H237" s="9" t="s">
        <v>7</v>
      </c>
      <c r="I237" s="9" t="s">
        <v>56</v>
      </c>
      <c r="J237" s="10" t="s">
        <v>64</v>
      </c>
      <c r="K237" s="8">
        <v>1159</v>
      </c>
      <c r="L237" s="8">
        <v>7</v>
      </c>
      <c r="M237" s="8"/>
      <c r="N237" s="8">
        <f>+VENTAS[[#This Row],[PRECIO]]*VENTAS[[#This Row],[UNIDADES]]</f>
        <v>8113</v>
      </c>
      <c r="O237" s="8">
        <v>405.65</v>
      </c>
      <c r="P237" s="5">
        <f>+VENTAS[[#This Row],[DESCUENTO]]/VENTAS[[#This Row],[VENTA BRUTA]]</f>
        <v>4.9999999999999996E-2</v>
      </c>
      <c r="Q237" s="8">
        <f>+VENTAS[[#This Row],[VENTA BRUTA]]-VENTAS[[#This Row],[DESCUENTO]]</f>
        <v>7707.35</v>
      </c>
      <c r="R237" s="8">
        <v>260</v>
      </c>
      <c r="S237" s="8">
        <f>+VENTAS[[#This Row],[UNIDADES]]*VENTAS[[#This Row],[C/U]]</f>
        <v>301340</v>
      </c>
      <c r="T237" s="8">
        <f>+VENTAS[[#This Row],[VENTA NETA]]-VENTAS[[#This Row],[COSTO TOTAL]]</f>
        <v>-293632.65000000002</v>
      </c>
      <c r="U237" s="5">
        <f>+VENTAS[[#This Row],[MARGEN]]/VENTAS[[#This Row],[VENTA NETA]]</f>
        <v>-38.097744360902254</v>
      </c>
      <c r="V237" s="1" t="s">
        <v>0</v>
      </c>
      <c r="W237" s="1"/>
      <c r="X237" s="11" t="s">
        <v>34</v>
      </c>
      <c r="Y237" s="5"/>
      <c r="Z237" s="6" t="str">
        <f>+TEXT(VENTAS[[#This Row],[FECHA]],"MMM")</f>
        <v>Oct</v>
      </c>
      <c r="AA237" s="6" t="str">
        <f>+TEXT(VENTAS[[#This Row],[FECHA]],"yyyy")</f>
        <v>2013</v>
      </c>
      <c r="AB237" s="6" t="str">
        <f>+INDEX(PRODUCTO[],MATCH(VENTAS[[#This Row],[PRODUCTO]],PRODUCTO[PRODUCTO],0),3)</f>
        <v>ZAPATERIA</v>
      </c>
    </row>
    <row r="238" spans="1:28" x14ac:dyDescent="0.2">
      <c r="A238" s="2">
        <v>41579</v>
      </c>
      <c r="B238" s="20">
        <v>199</v>
      </c>
      <c r="C238" s="1"/>
      <c r="D238" s="1"/>
      <c r="E238" s="9" t="s">
        <v>36</v>
      </c>
      <c r="F238" s="9" t="s">
        <v>41</v>
      </c>
      <c r="G238" s="9" t="s">
        <v>48</v>
      </c>
      <c r="H238" s="9" t="s">
        <v>1</v>
      </c>
      <c r="I238" s="9" t="s">
        <v>56</v>
      </c>
      <c r="J238" s="10" t="s">
        <v>64</v>
      </c>
      <c r="K238" s="8">
        <v>1016</v>
      </c>
      <c r="L238" s="8">
        <v>7</v>
      </c>
      <c r="M238" s="8"/>
      <c r="N238" s="8">
        <f>+VENTAS[[#This Row],[PRECIO]]*VENTAS[[#This Row],[UNIDADES]]</f>
        <v>7112</v>
      </c>
      <c r="O238" s="8">
        <v>355.6</v>
      </c>
      <c r="P238" s="5">
        <f>+VENTAS[[#This Row],[DESCUENTO]]/VENTAS[[#This Row],[VENTA BRUTA]]</f>
        <v>0.05</v>
      </c>
      <c r="Q238" s="8">
        <f>+VENTAS[[#This Row],[VENTA BRUTA]]-VENTAS[[#This Row],[DESCUENTO]]</f>
        <v>6756.4</v>
      </c>
      <c r="R238" s="8">
        <v>3</v>
      </c>
      <c r="S238" s="8">
        <f>+VENTAS[[#This Row],[UNIDADES]]*VENTAS[[#This Row],[C/U]]</f>
        <v>3048</v>
      </c>
      <c r="T238" s="8">
        <f>+VENTAS[[#This Row],[VENTA NETA]]-VENTAS[[#This Row],[COSTO TOTAL]]</f>
        <v>3708.3999999999996</v>
      </c>
      <c r="U238" s="5">
        <f>+VENTAS[[#This Row],[MARGEN]]/VENTAS[[#This Row],[VENTA NETA]]</f>
        <v>0.54887218045112784</v>
      </c>
      <c r="V238" s="1" t="s">
        <v>0</v>
      </c>
      <c r="W238" s="1"/>
      <c r="X238" s="11" t="s">
        <v>34</v>
      </c>
      <c r="Y238" s="5"/>
      <c r="Z238" s="6" t="str">
        <f>+TEXT(VENTAS[[#This Row],[FECHA]],"MMM")</f>
        <v>Nov</v>
      </c>
      <c r="AA238" s="6" t="str">
        <f>+TEXT(VENTAS[[#This Row],[FECHA]],"yyyy")</f>
        <v>2013</v>
      </c>
      <c r="AB238" s="6" t="str">
        <f>+INDEX(PRODUCTO[],MATCH(VENTAS[[#This Row],[PRODUCTO]],PRODUCTO[PRODUCTO],0),3)</f>
        <v>ELECTRO</v>
      </c>
    </row>
    <row r="239" spans="1:28" x14ac:dyDescent="0.2">
      <c r="A239" s="2">
        <v>41974</v>
      </c>
      <c r="B239" s="20">
        <v>200</v>
      </c>
      <c r="C239" s="1"/>
      <c r="D239" s="1"/>
      <c r="E239" s="9" t="s">
        <v>36</v>
      </c>
      <c r="F239" s="9" t="s">
        <v>41</v>
      </c>
      <c r="G239" s="9" t="s">
        <v>48</v>
      </c>
      <c r="H239" s="9" t="s">
        <v>1</v>
      </c>
      <c r="I239" s="9" t="s">
        <v>56</v>
      </c>
      <c r="J239" s="10" t="s">
        <v>64</v>
      </c>
      <c r="K239" s="8">
        <v>570</v>
      </c>
      <c r="L239" s="8">
        <v>7</v>
      </c>
      <c r="M239" s="8"/>
      <c r="N239" s="8">
        <f>+VENTAS[[#This Row],[PRECIO]]*VENTAS[[#This Row],[UNIDADES]]</f>
        <v>3990</v>
      </c>
      <c r="O239" s="8">
        <v>199.5</v>
      </c>
      <c r="P239" s="5">
        <f>+VENTAS[[#This Row],[DESCUENTO]]/VENTAS[[#This Row],[VENTA BRUTA]]</f>
        <v>0.05</v>
      </c>
      <c r="Q239" s="8">
        <f>+VENTAS[[#This Row],[VENTA BRUTA]]-VENTAS[[#This Row],[DESCUENTO]]</f>
        <v>3790.5</v>
      </c>
      <c r="R239" s="8">
        <v>3</v>
      </c>
      <c r="S239" s="8">
        <f>+VENTAS[[#This Row],[UNIDADES]]*VENTAS[[#This Row],[C/U]]</f>
        <v>1710</v>
      </c>
      <c r="T239" s="8">
        <f>+VENTAS[[#This Row],[VENTA NETA]]-VENTAS[[#This Row],[COSTO TOTAL]]</f>
        <v>2080.5</v>
      </c>
      <c r="U239" s="5">
        <f>+VENTAS[[#This Row],[MARGEN]]/VENTAS[[#This Row],[VENTA NETA]]</f>
        <v>0.54887218045112784</v>
      </c>
      <c r="V239" s="1" t="s">
        <v>9</v>
      </c>
      <c r="W239" s="1"/>
      <c r="X239" s="11" t="s">
        <v>34</v>
      </c>
      <c r="Y239" s="5"/>
      <c r="Z239" s="6" t="str">
        <f>+TEXT(VENTAS[[#This Row],[FECHA]],"MMM")</f>
        <v>Dic</v>
      </c>
      <c r="AA239" s="6" t="str">
        <f>+TEXT(VENTAS[[#This Row],[FECHA]],"yyyy")</f>
        <v>2014</v>
      </c>
      <c r="AB239" s="6" t="str">
        <f>+INDEX(PRODUCTO[],MATCH(VENTAS[[#This Row],[PRODUCTO]],PRODUCTO[PRODUCTO],0),3)</f>
        <v>ELECTRO</v>
      </c>
    </row>
    <row r="240" spans="1:28" x14ac:dyDescent="0.2">
      <c r="A240" s="2">
        <v>41974</v>
      </c>
      <c r="B240" s="20">
        <v>201</v>
      </c>
      <c r="C240" s="1"/>
      <c r="D240" s="1"/>
      <c r="E240" s="9" t="s">
        <v>36</v>
      </c>
      <c r="F240" s="9" t="s">
        <v>41</v>
      </c>
      <c r="G240" s="9" t="s">
        <v>48</v>
      </c>
      <c r="H240" s="9" t="s">
        <v>1</v>
      </c>
      <c r="I240" s="9" t="s">
        <v>56</v>
      </c>
      <c r="J240" s="10" t="s">
        <v>64</v>
      </c>
      <c r="K240" s="8">
        <v>2487</v>
      </c>
      <c r="L240" s="8">
        <v>7</v>
      </c>
      <c r="M240" s="8"/>
      <c r="N240" s="8">
        <f>+VENTAS[[#This Row],[PRECIO]]*VENTAS[[#This Row],[UNIDADES]]</f>
        <v>17409</v>
      </c>
      <c r="O240" s="8">
        <v>870.45</v>
      </c>
      <c r="P240" s="5">
        <f>+VENTAS[[#This Row],[DESCUENTO]]/VENTAS[[#This Row],[VENTA BRUTA]]</f>
        <v>0.05</v>
      </c>
      <c r="Q240" s="8">
        <f>+VENTAS[[#This Row],[VENTA BRUTA]]-VENTAS[[#This Row],[DESCUENTO]]</f>
        <v>16538.55</v>
      </c>
      <c r="R240" s="8">
        <v>3</v>
      </c>
      <c r="S240" s="8">
        <f>+VENTAS[[#This Row],[UNIDADES]]*VENTAS[[#This Row],[C/U]]</f>
        <v>7461</v>
      </c>
      <c r="T240" s="8">
        <f>+VENTAS[[#This Row],[VENTA NETA]]-VENTAS[[#This Row],[COSTO TOTAL]]</f>
        <v>9077.5499999999993</v>
      </c>
      <c r="U240" s="5">
        <f>+VENTAS[[#This Row],[MARGEN]]/VENTAS[[#This Row],[VENTA NETA]]</f>
        <v>0.54887218045112784</v>
      </c>
      <c r="V240" s="1" t="s">
        <v>5</v>
      </c>
      <c r="W240" s="1"/>
      <c r="X240" s="11" t="s">
        <v>34</v>
      </c>
      <c r="Y240" s="5"/>
      <c r="Z240" s="6" t="str">
        <f>+TEXT(VENTAS[[#This Row],[FECHA]],"MMM")</f>
        <v>Dic</v>
      </c>
      <c r="AA240" s="6" t="str">
        <f>+TEXT(VENTAS[[#This Row],[FECHA]],"yyyy")</f>
        <v>2014</v>
      </c>
      <c r="AB240" s="6" t="str">
        <f>+INDEX(PRODUCTO[],MATCH(VENTAS[[#This Row],[PRODUCTO]],PRODUCTO[PRODUCTO],0),3)</f>
        <v>ELECTRO</v>
      </c>
    </row>
    <row r="241" spans="1:28" x14ac:dyDescent="0.2">
      <c r="A241" s="2">
        <v>41760</v>
      </c>
      <c r="B241" s="20">
        <v>202</v>
      </c>
      <c r="C241" s="1"/>
      <c r="D241" s="1"/>
      <c r="E241" s="9" t="s">
        <v>36</v>
      </c>
      <c r="F241" s="9" t="s">
        <v>41</v>
      </c>
      <c r="G241" s="9" t="s">
        <v>48</v>
      </c>
      <c r="H241" s="9" t="s">
        <v>2</v>
      </c>
      <c r="I241" s="9" t="s">
        <v>56</v>
      </c>
      <c r="J241" s="10" t="s">
        <v>64</v>
      </c>
      <c r="K241" s="8">
        <v>2327</v>
      </c>
      <c r="L241" s="8">
        <v>7</v>
      </c>
      <c r="M241" s="8"/>
      <c r="N241" s="8">
        <f>+VENTAS[[#This Row],[PRECIO]]*VENTAS[[#This Row],[UNIDADES]]</f>
        <v>16289</v>
      </c>
      <c r="O241" s="8">
        <v>814.45</v>
      </c>
      <c r="P241" s="5">
        <f>+VENTAS[[#This Row],[DESCUENTO]]/VENTAS[[#This Row],[VENTA BRUTA]]</f>
        <v>0.05</v>
      </c>
      <c r="Q241" s="8">
        <f>+VENTAS[[#This Row],[VENTA BRUTA]]-VENTAS[[#This Row],[DESCUENTO]]</f>
        <v>15474.55</v>
      </c>
      <c r="R241" s="8">
        <v>10</v>
      </c>
      <c r="S241" s="8">
        <f>+VENTAS[[#This Row],[UNIDADES]]*VENTAS[[#This Row],[C/U]]</f>
        <v>23270</v>
      </c>
      <c r="T241" s="8">
        <f>+VENTAS[[#This Row],[VENTA NETA]]-VENTAS[[#This Row],[COSTO TOTAL]]</f>
        <v>-7795.4500000000007</v>
      </c>
      <c r="U241" s="5">
        <f>+VENTAS[[#This Row],[MARGEN]]/VENTAS[[#This Row],[VENTA NETA]]</f>
        <v>-0.50375939849624063</v>
      </c>
      <c r="V241" s="1" t="s">
        <v>9</v>
      </c>
      <c r="W241" s="1"/>
      <c r="X241" s="11" t="s">
        <v>34</v>
      </c>
      <c r="Y241" s="5"/>
      <c r="Z241" s="6" t="str">
        <f>+TEXT(VENTAS[[#This Row],[FECHA]],"MMM")</f>
        <v>May</v>
      </c>
      <c r="AA241" s="6" t="str">
        <f>+TEXT(VENTAS[[#This Row],[FECHA]],"yyyy")</f>
        <v>2014</v>
      </c>
      <c r="AB241" s="6" t="str">
        <f>+INDEX(PRODUCTO[],MATCH(VENTAS[[#This Row],[PRODUCTO]],PRODUCTO[PRODUCTO],0),3)</f>
        <v>MAQUILLAJE</v>
      </c>
    </row>
    <row r="242" spans="1:28" x14ac:dyDescent="0.2">
      <c r="A242" s="2">
        <v>41609</v>
      </c>
      <c r="B242" s="20">
        <v>203</v>
      </c>
      <c r="C242" s="1"/>
      <c r="D242" s="1"/>
      <c r="E242" s="9" t="s">
        <v>36</v>
      </c>
      <c r="F242" s="9" t="s">
        <v>41</v>
      </c>
      <c r="G242" s="9" t="s">
        <v>48</v>
      </c>
      <c r="H242" s="9" t="s">
        <v>2</v>
      </c>
      <c r="I242" s="9" t="s">
        <v>56</v>
      </c>
      <c r="J242" s="10" t="s">
        <v>64</v>
      </c>
      <c r="K242" s="8">
        <v>2136</v>
      </c>
      <c r="L242" s="8">
        <v>7</v>
      </c>
      <c r="M242" s="8"/>
      <c r="N242" s="8">
        <f>+VENTAS[[#This Row],[PRECIO]]*VENTAS[[#This Row],[UNIDADES]]</f>
        <v>14952</v>
      </c>
      <c r="O242" s="8">
        <v>747.6</v>
      </c>
      <c r="P242" s="5">
        <f>+VENTAS[[#This Row],[DESCUENTO]]/VENTAS[[#This Row],[VENTA BRUTA]]</f>
        <v>0.05</v>
      </c>
      <c r="Q242" s="8">
        <f>+VENTAS[[#This Row],[VENTA BRUTA]]-VENTAS[[#This Row],[DESCUENTO]]</f>
        <v>14204.4</v>
      </c>
      <c r="R242" s="8">
        <v>10</v>
      </c>
      <c r="S242" s="8">
        <f>+VENTAS[[#This Row],[UNIDADES]]*VENTAS[[#This Row],[C/U]]</f>
        <v>21360</v>
      </c>
      <c r="T242" s="8">
        <f>+VENTAS[[#This Row],[VENTA NETA]]-VENTAS[[#This Row],[COSTO TOTAL]]</f>
        <v>-7155.6</v>
      </c>
      <c r="U242" s="5">
        <f>+VENTAS[[#This Row],[MARGEN]]/VENTAS[[#This Row],[VENTA NETA]]</f>
        <v>-0.50375939849624063</v>
      </c>
      <c r="V242" s="1" t="s">
        <v>5</v>
      </c>
      <c r="W242" s="1"/>
      <c r="X242" s="11" t="s">
        <v>34</v>
      </c>
      <c r="Y242" s="5"/>
      <c r="Z242" s="6" t="str">
        <f>+TEXT(VENTAS[[#This Row],[FECHA]],"MMM")</f>
        <v>Dic</v>
      </c>
      <c r="AA242" s="6" t="str">
        <f>+TEXT(VENTAS[[#This Row],[FECHA]],"yyyy")</f>
        <v>2013</v>
      </c>
      <c r="AB242" s="6" t="str">
        <f>+INDEX(PRODUCTO[],MATCH(VENTAS[[#This Row],[PRODUCTO]],PRODUCTO[PRODUCTO],0),3)</f>
        <v>MAQUILLAJE</v>
      </c>
    </row>
    <row r="243" spans="1:28" x14ac:dyDescent="0.2">
      <c r="A243" s="2">
        <v>41974</v>
      </c>
      <c r="B243" s="20">
        <v>204</v>
      </c>
      <c r="C243" s="1"/>
      <c r="D243" s="1"/>
      <c r="E243" s="9" t="s">
        <v>36</v>
      </c>
      <c r="F243" s="9" t="s">
        <v>41</v>
      </c>
      <c r="G243" s="9" t="s">
        <v>48</v>
      </c>
      <c r="H243" s="9" t="s">
        <v>6</v>
      </c>
      <c r="I243" s="9" t="s">
        <v>56</v>
      </c>
      <c r="J243" s="10" t="s">
        <v>64</v>
      </c>
      <c r="K243" s="8">
        <v>570</v>
      </c>
      <c r="L243" s="8">
        <v>7</v>
      </c>
      <c r="M243" s="8"/>
      <c r="N243" s="8">
        <f>+VENTAS[[#This Row],[PRECIO]]*VENTAS[[#This Row],[UNIDADES]]</f>
        <v>3990</v>
      </c>
      <c r="O243" s="8">
        <v>199.5</v>
      </c>
      <c r="P243" s="5">
        <f>+VENTAS[[#This Row],[DESCUENTO]]/VENTAS[[#This Row],[VENTA BRUTA]]</f>
        <v>0.05</v>
      </c>
      <c r="Q243" s="8">
        <f>+VENTAS[[#This Row],[VENTA BRUTA]]-VENTAS[[#This Row],[DESCUENTO]]</f>
        <v>3790.5</v>
      </c>
      <c r="R243" s="8">
        <v>250</v>
      </c>
      <c r="S243" s="8">
        <f>+VENTAS[[#This Row],[UNIDADES]]*VENTAS[[#This Row],[C/U]]</f>
        <v>142500</v>
      </c>
      <c r="T243" s="8">
        <f>+VENTAS[[#This Row],[VENTA NETA]]-VENTAS[[#This Row],[COSTO TOTAL]]</f>
        <v>-138709.5</v>
      </c>
      <c r="U243" s="5">
        <f>+VENTAS[[#This Row],[MARGEN]]/VENTAS[[#This Row],[VENTA NETA]]</f>
        <v>-36.593984962406012</v>
      </c>
      <c r="V243" s="1" t="s">
        <v>9</v>
      </c>
      <c r="W243" s="1"/>
      <c r="X243" s="11" t="s">
        <v>34</v>
      </c>
      <c r="Y243" s="5"/>
      <c r="Z243" s="6" t="str">
        <f>+TEXT(VENTAS[[#This Row],[FECHA]],"MMM")</f>
        <v>Dic</v>
      </c>
      <c r="AA243" s="6" t="str">
        <f>+TEXT(VENTAS[[#This Row],[FECHA]],"yyyy")</f>
        <v>2014</v>
      </c>
      <c r="AB243" s="6" t="str">
        <f>+INDEX(PRODUCTO[],MATCH(VENTAS[[#This Row],[PRODUCTO]],PRODUCTO[PRODUCTO],0),3)</f>
        <v>VESTIR</v>
      </c>
    </row>
    <row r="244" spans="1:28" x14ac:dyDescent="0.2">
      <c r="A244" s="2">
        <v>41974</v>
      </c>
      <c r="B244" s="20">
        <v>205</v>
      </c>
      <c r="C244" s="1"/>
      <c r="D244" s="1"/>
      <c r="E244" s="9" t="s">
        <v>36</v>
      </c>
      <c r="F244" s="9" t="s">
        <v>41</v>
      </c>
      <c r="G244" s="9" t="s">
        <v>48</v>
      </c>
      <c r="H244" s="9" t="s">
        <v>6</v>
      </c>
      <c r="I244" s="9" t="s">
        <v>56</v>
      </c>
      <c r="J244" s="10" t="s">
        <v>64</v>
      </c>
      <c r="K244" s="8">
        <v>2487</v>
      </c>
      <c r="L244" s="8">
        <v>7</v>
      </c>
      <c r="M244" s="8"/>
      <c r="N244" s="8">
        <f>+VENTAS[[#This Row],[PRECIO]]*VENTAS[[#This Row],[UNIDADES]]</f>
        <v>17409</v>
      </c>
      <c r="O244" s="8">
        <v>870.45</v>
      </c>
      <c r="P244" s="5">
        <f>+VENTAS[[#This Row],[DESCUENTO]]/VENTAS[[#This Row],[VENTA BRUTA]]</f>
        <v>0.05</v>
      </c>
      <c r="Q244" s="8">
        <f>+VENTAS[[#This Row],[VENTA BRUTA]]-VENTAS[[#This Row],[DESCUENTO]]</f>
        <v>16538.55</v>
      </c>
      <c r="R244" s="8">
        <v>250</v>
      </c>
      <c r="S244" s="8">
        <f>+VENTAS[[#This Row],[UNIDADES]]*VENTAS[[#This Row],[C/U]]</f>
        <v>621750</v>
      </c>
      <c r="T244" s="8">
        <f>+VENTAS[[#This Row],[VENTA NETA]]-VENTAS[[#This Row],[COSTO TOTAL]]</f>
        <v>-605211.44999999995</v>
      </c>
      <c r="U244" s="5">
        <f>+VENTAS[[#This Row],[MARGEN]]/VENTAS[[#This Row],[VENTA NETA]]</f>
        <v>-36.593984962406012</v>
      </c>
      <c r="V244" s="1" t="s">
        <v>5</v>
      </c>
      <c r="W244" s="1"/>
      <c r="X244" s="11" t="s">
        <v>34</v>
      </c>
      <c r="Y244" s="5"/>
      <c r="Z244" s="6" t="str">
        <f>+TEXT(VENTAS[[#This Row],[FECHA]],"MMM")</f>
        <v>Dic</v>
      </c>
      <c r="AA244" s="6" t="str">
        <f>+TEXT(VENTAS[[#This Row],[FECHA]],"yyyy")</f>
        <v>2014</v>
      </c>
      <c r="AB244" s="6" t="str">
        <f>+INDEX(PRODUCTO[],MATCH(VENTAS[[#This Row],[PRODUCTO]],PRODUCTO[PRODUCTO],0),3)</f>
        <v>VESTIR</v>
      </c>
    </row>
    <row r="245" spans="1:28" x14ac:dyDescent="0.2">
      <c r="A245" s="2">
        <v>41579</v>
      </c>
      <c r="B245" s="20">
        <v>206</v>
      </c>
      <c r="C245" s="1"/>
      <c r="D245" s="1"/>
      <c r="E245" s="9" t="s">
        <v>36</v>
      </c>
      <c r="F245" s="9" t="s">
        <v>41</v>
      </c>
      <c r="G245" s="9" t="s">
        <v>48</v>
      </c>
      <c r="H245" s="9" t="s">
        <v>1</v>
      </c>
      <c r="I245" s="9" t="s">
        <v>56</v>
      </c>
      <c r="J245" s="10" t="s">
        <v>64</v>
      </c>
      <c r="K245" s="8">
        <v>263</v>
      </c>
      <c r="L245" s="8">
        <v>7</v>
      </c>
      <c r="M245" s="8"/>
      <c r="N245" s="8">
        <f>+VENTAS[[#This Row],[PRECIO]]*VENTAS[[#This Row],[UNIDADES]]</f>
        <v>1841</v>
      </c>
      <c r="O245" s="8">
        <v>110.46</v>
      </c>
      <c r="P245" s="5">
        <f>+VENTAS[[#This Row],[DESCUENTO]]/VENTAS[[#This Row],[VENTA BRUTA]]</f>
        <v>0.06</v>
      </c>
      <c r="Q245" s="8">
        <f>+VENTAS[[#This Row],[VENTA BRUTA]]-VENTAS[[#This Row],[DESCUENTO]]</f>
        <v>1730.54</v>
      </c>
      <c r="R245" s="8">
        <v>3</v>
      </c>
      <c r="S245" s="8">
        <f>+VENTAS[[#This Row],[UNIDADES]]*VENTAS[[#This Row],[C/U]]</f>
        <v>789</v>
      </c>
      <c r="T245" s="8">
        <f>+VENTAS[[#This Row],[VENTA NETA]]-VENTAS[[#This Row],[COSTO TOTAL]]</f>
        <v>941.54</v>
      </c>
      <c r="U245" s="5">
        <f>+VENTAS[[#This Row],[MARGEN]]/VENTAS[[#This Row],[VENTA NETA]]</f>
        <v>0.54407294832826747</v>
      </c>
      <c r="V245" s="1" t="s">
        <v>9</v>
      </c>
      <c r="W245" s="1"/>
      <c r="X245" s="11" t="s">
        <v>34</v>
      </c>
      <c r="Y245" s="5"/>
      <c r="Z245" s="6" t="str">
        <f>+TEXT(VENTAS[[#This Row],[FECHA]],"MMM")</f>
        <v>Nov</v>
      </c>
      <c r="AA245" s="6" t="str">
        <f>+TEXT(VENTAS[[#This Row],[FECHA]],"yyyy")</f>
        <v>2013</v>
      </c>
      <c r="AB245" s="6" t="str">
        <f>+INDEX(PRODUCTO[],MATCH(VENTAS[[#This Row],[PRODUCTO]],PRODUCTO[PRODUCTO],0),3)</f>
        <v>ELECTRO</v>
      </c>
    </row>
    <row r="246" spans="1:28" x14ac:dyDescent="0.2">
      <c r="A246" s="2">
        <v>41548</v>
      </c>
      <c r="B246" s="20">
        <v>207</v>
      </c>
      <c r="C246" s="1"/>
      <c r="D246" s="1"/>
      <c r="E246" s="9" t="s">
        <v>36</v>
      </c>
      <c r="F246" s="9" t="s">
        <v>41</v>
      </c>
      <c r="G246" s="9" t="s">
        <v>48</v>
      </c>
      <c r="H246" s="9" t="s">
        <v>10</v>
      </c>
      <c r="I246" s="9" t="s">
        <v>56</v>
      </c>
      <c r="J246" s="10" t="s">
        <v>64</v>
      </c>
      <c r="K246" s="8">
        <v>1403</v>
      </c>
      <c r="L246" s="8">
        <v>7</v>
      </c>
      <c r="M246" s="8"/>
      <c r="N246" s="8">
        <f>+VENTAS[[#This Row],[PRECIO]]*VENTAS[[#This Row],[UNIDADES]]</f>
        <v>9821</v>
      </c>
      <c r="O246" s="8">
        <v>589.26</v>
      </c>
      <c r="P246" s="5">
        <f>+VENTAS[[#This Row],[DESCUENTO]]/VENTAS[[#This Row],[VENTA BRUTA]]</f>
        <v>0.06</v>
      </c>
      <c r="Q246" s="8">
        <f>+VENTAS[[#This Row],[VENTA BRUTA]]-VENTAS[[#This Row],[DESCUENTO]]</f>
        <v>9231.74</v>
      </c>
      <c r="R246" s="8">
        <v>5</v>
      </c>
      <c r="S246" s="8">
        <f>+VENTAS[[#This Row],[UNIDADES]]*VENTAS[[#This Row],[C/U]]</f>
        <v>7015</v>
      </c>
      <c r="T246" s="8">
        <f>+VENTAS[[#This Row],[VENTA NETA]]-VENTAS[[#This Row],[COSTO TOTAL]]</f>
        <v>2216.7399999999998</v>
      </c>
      <c r="U246" s="5">
        <f>+VENTAS[[#This Row],[MARGEN]]/VENTAS[[#This Row],[VENTA NETA]]</f>
        <v>0.24012158054711244</v>
      </c>
      <c r="V246" s="1" t="s">
        <v>5</v>
      </c>
      <c r="W246" s="1"/>
      <c r="X246" s="11" t="s">
        <v>34</v>
      </c>
      <c r="Y246" s="5"/>
      <c r="Z246" s="6" t="str">
        <f>+TEXT(VENTAS[[#This Row],[FECHA]],"MMM")</f>
        <v>Oct</v>
      </c>
      <c r="AA246" s="6" t="str">
        <f>+TEXT(VENTAS[[#This Row],[FECHA]],"yyyy")</f>
        <v>2013</v>
      </c>
      <c r="AB246" s="6" t="str">
        <f>+INDEX(PRODUCTO[],MATCH(VENTAS[[#This Row],[PRODUCTO]],PRODUCTO[PRODUCTO],0),3)</f>
        <v>INFANTIL</v>
      </c>
    </row>
    <row r="247" spans="1:28" x14ac:dyDescent="0.2">
      <c r="A247" s="2">
        <v>41791</v>
      </c>
      <c r="B247" s="20">
        <v>208</v>
      </c>
      <c r="C247" s="1"/>
      <c r="D247" s="1"/>
      <c r="E247" s="9" t="s">
        <v>36</v>
      </c>
      <c r="F247" s="9" t="s">
        <v>41</v>
      </c>
      <c r="G247" s="9" t="s">
        <v>48</v>
      </c>
      <c r="H247" s="9" t="s">
        <v>4</v>
      </c>
      <c r="I247" s="9" t="s">
        <v>56</v>
      </c>
      <c r="J247" s="10" t="s">
        <v>64</v>
      </c>
      <c r="K247" s="8">
        <v>1498</v>
      </c>
      <c r="L247" s="8">
        <v>7</v>
      </c>
      <c r="M247" s="8"/>
      <c r="N247" s="8">
        <f>+VENTAS[[#This Row],[PRECIO]]*VENTAS[[#This Row],[UNIDADES]]</f>
        <v>10486</v>
      </c>
      <c r="O247" s="8">
        <v>629.16</v>
      </c>
      <c r="P247" s="5">
        <f>+VENTAS[[#This Row],[DESCUENTO]]/VENTAS[[#This Row],[VENTA BRUTA]]</f>
        <v>0.06</v>
      </c>
      <c r="Q247" s="8">
        <f>+VENTAS[[#This Row],[VENTA BRUTA]]-VENTAS[[#This Row],[DESCUENTO]]</f>
        <v>9856.84</v>
      </c>
      <c r="R247" s="8">
        <v>120</v>
      </c>
      <c r="S247" s="8">
        <f>+VENTAS[[#This Row],[UNIDADES]]*VENTAS[[#This Row],[C/U]]</f>
        <v>179760</v>
      </c>
      <c r="T247" s="8">
        <f>+VENTAS[[#This Row],[VENTA NETA]]-VENTAS[[#This Row],[COSTO TOTAL]]</f>
        <v>-169903.16</v>
      </c>
      <c r="U247" s="5">
        <f>+VENTAS[[#This Row],[MARGEN]]/VENTAS[[#This Row],[VENTA NETA]]</f>
        <v>-17.237082066869302</v>
      </c>
      <c r="V247" s="1" t="s">
        <v>8</v>
      </c>
      <c r="W247" s="1"/>
      <c r="X247" s="11" t="s">
        <v>34</v>
      </c>
      <c r="Y247" s="5"/>
      <c r="Z247" s="6" t="str">
        <f>+TEXT(VENTAS[[#This Row],[FECHA]],"MMM")</f>
        <v>Jun</v>
      </c>
      <c r="AA247" s="6" t="str">
        <f>+TEXT(VENTAS[[#This Row],[FECHA]],"yyyy")</f>
        <v>2014</v>
      </c>
      <c r="AB247" s="6" t="str">
        <f>+INDEX(PRODUCTO[],MATCH(VENTAS[[#This Row],[PRODUCTO]],PRODUCTO[PRODUCTO],0),3)</f>
        <v>HOGAR</v>
      </c>
    </row>
    <row r="248" spans="1:28" x14ac:dyDescent="0.2">
      <c r="A248" s="2">
        <v>41791</v>
      </c>
      <c r="B248" s="20">
        <v>209</v>
      </c>
      <c r="C248" s="1"/>
      <c r="D248" s="1"/>
      <c r="E248" s="9" t="s">
        <v>36</v>
      </c>
      <c r="F248" s="9" t="s">
        <v>41</v>
      </c>
      <c r="G248" s="9" t="s">
        <v>48</v>
      </c>
      <c r="H248" s="9" t="s">
        <v>6</v>
      </c>
      <c r="I248" s="9" t="s">
        <v>56</v>
      </c>
      <c r="J248" s="10" t="s">
        <v>64</v>
      </c>
      <c r="K248" s="8">
        <v>1498</v>
      </c>
      <c r="L248" s="8">
        <v>7</v>
      </c>
      <c r="M248" s="8"/>
      <c r="N248" s="8">
        <f>+VENTAS[[#This Row],[PRECIO]]*VENTAS[[#This Row],[UNIDADES]]</f>
        <v>10486</v>
      </c>
      <c r="O248" s="8">
        <v>629.16</v>
      </c>
      <c r="P248" s="5">
        <f>+VENTAS[[#This Row],[DESCUENTO]]/VENTAS[[#This Row],[VENTA BRUTA]]</f>
        <v>0.06</v>
      </c>
      <c r="Q248" s="8">
        <f>+VENTAS[[#This Row],[VENTA BRUTA]]-VENTAS[[#This Row],[DESCUENTO]]</f>
        <v>9856.84</v>
      </c>
      <c r="R248" s="8">
        <v>250</v>
      </c>
      <c r="S248" s="8">
        <f>+VENTAS[[#This Row],[UNIDADES]]*VENTAS[[#This Row],[C/U]]</f>
        <v>374500</v>
      </c>
      <c r="T248" s="8">
        <f>+VENTAS[[#This Row],[VENTA NETA]]-VENTAS[[#This Row],[COSTO TOTAL]]</f>
        <v>-364643.16</v>
      </c>
      <c r="U248" s="5">
        <f>+VENTAS[[#This Row],[MARGEN]]/VENTAS[[#This Row],[VENTA NETA]]</f>
        <v>-36.993920972644375</v>
      </c>
      <c r="V248" s="1" t="s">
        <v>8</v>
      </c>
      <c r="W248" s="1"/>
      <c r="X248" s="11" t="s">
        <v>34</v>
      </c>
      <c r="Y248" s="5"/>
      <c r="Z248" s="6" t="str">
        <f>+TEXT(VENTAS[[#This Row],[FECHA]],"MMM")</f>
        <v>Jun</v>
      </c>
      <c r="AA248" s="6" t="str">
        <f>+TEXT(VENTAS[[#This Row],[FECHA]],"yyyy")</f>
        <v>2014</v>
      </c>
      <c r="AB248" s="6" t="str">
        <f>+INDEX(PRODUCTO[],MATCH(VENTAS[[#This Row],[PRODUCTO]],PRODUCTO[PRODUCTO],0),3)</f>
        <v>VESTIR</v>
      </c>
    </row>
    <row r="249" spans="1:28" x14ac:dyDescent="0.2">
      <c r="A249" s="2">
        <v>41548</v>
      </c>
      <c r="B249" s="20">
        <v>210</v>
      </c>
      <c r="C249" s="1"/>
      <c r="D249" s="1"/>
      <c r="E249" s="9" t="s">
        <v>36</v>
      </c>
      <c r="F249" s="9" t="s">
        <v>41</v>
      </c>
      <c r="G249" s="9" t="s">
        <v>48</v>
      </c>
      <c r="H249" s="9" t="s">
        <v>7</v>
      </c>
      <c r="I249" s="9" t="s">
        <v>56</v>
      </c>
      <c r="J249" s="10" t="s">
        <v>64</v>
      </c>
      <c r="K249" s="8">
        <v>1403</v>
      </c>
      <c r="L249" s="8">
        <v>7</v>
      </c>
      <c r="M249" s="8"/>
      <c r="N249" s="8">
        <f>+VENTAS[[#This Row],[PRECIO]]*VENTAS[[#This Row],[UNIDADES]]</f>
        <v>9821</v>
      </c>
      <c r="O249" s="8">
        <v>589.26</v>
      </c>
      <c r="P249" s="5">
        <f>+VENTAS[[#This Row],[DESCUENTO]]/VENTAS[[#This Row],[VENTA BRUTA]]</f>
        <v>0.06</v>
      </c>
      <c r="Q249" s="8">
        <f>+VENTAS[[#This Row],[VENTA BRUTA]]-VENTAS[[#This Row],[DESCUENTO]]</f>
        <v>9231.74</v>
      </c>
      <c r="R249" s="8">
        <v>260</v>
      </c>
      <c r="S249" s="8">
        <f>+VENTAS[[#This Row],[UNIDADES]]*VENTAS[[#This Row],[C/U]]</f>
        <v>364780</v>
      </c>
      <c r="T249" s="8">
        <f>+VENTAS[[#This Row],[VENTA NETA]]-VENTAS[[#This Row],[COSTO TOTAL]]</f>
        <v>-355548.26</v>
      </c>
      <c r="U249" s="5">
        <f>+VENTAS[[#This Row],[MARGEN]]/VENTAS[[#This Row],[VENTA NETA]]</f>
        <v>-38.513677811550153</v>
      </c>
      <c r="V249" s="1" t="s">
        <v>5</v>
      </c>
      <c r="W249" s="1"/>
      <c r="X249" s="11" t="s">
        <v>34</v>
      </c>
      <c r="Y249" s="5"/>
      <c r="Z249" s="6" t="str">
        <f>+TEXT(VENTAS[[#This Row],[FECHA]],"MMM")</f>
        <v>Oct</v>
      </c>
      <c r="AA249" s="6" t="str">
        <f>+TEXT(VENTAS[[#This Row],[FECHA]],"yyyy")</f>
        <v>2013</v>
      </c>
      <c r="AB249" s="6" t="str">
        <f>+INDEX(PRODUCTO[],MATCH(VENTAS[[#This Row],[PRODUCTO]],PRODUCTO[PRODUCTO],0),3)</f>
        <v>ZAPATERIA</v>
      </c>
    </row>
    <row r="250" spans="1:28" x14ac:dyDescent="0.2">
      <c r="A250" s="2">
        <v>41944</v>
      </c>
      <c r="B250" s="20">
        <v>211</v>
      </c>
      <c r="C250" s="1"/>
      <c r="D250" s="1"/>
      <c r="E250" s="9" t="s">
        <v>36</v>
      </c>
      <c r="F250" s="9" t="s">
        <v>41</v>
      </c>
      <c r="G250" s="9" t="s">
        <v>48</v>
      </c>
      <c r="H250" s="9" t="s">
        <v>4</v>
      </c>
      <c r="I250" s="9" t="s">
        <v>56</v>
      </c>
      <c r="J250" s="10" t="s">
        <v>64</v>
      </c>
      <c r="K250" s="8">
        <v>1333</v>
      </c>
      <c r="L250" s="8">
        <v>7</v>
      </c>
      <c r="M250" s="8"/>
      <c r="N250" s="8">
        <f>+VENTAS[[#This Row],[PRECIO]]*VENTAS[[#This Row],[UNIDADES]]</f>
        <v>9331</v>
      </c>
      <c r="O250" s="8">
        <v>559.86</v>
      </c>
      <c r="P250" s="5">
        <f>+VENTAS[[#This Row],[DESCUENTO]]/VENTAS[[#This Row],[VENTA BRUTA]]</f>
        <v>6.0000000000000005E-2</v>
      </c>
      <c r="Q250" s="8">
        <f>+VENTAS[[#This Row],[VENTA BRUTA]]-VENTAS[[#This Row],[DESCUENTO]]</f>
        <v>8771.14</v>
      </c>
      <c r="R250" s="8">
        <v>120</v>
      </c>
      <c r="S250" s="8">
        <f>+VENTAS[[#This Row],[UNIDADES]]*VENTAS[[#This Row],[C/U]]</f>
        <v>159960</v>
      </c>
      <c r="T250" s="8">
        <f>+VENTAS[[#This Row],[VENTA NETA]]-VENTAS[[#This Row],[COSTO TOTAL]]</f>
        <v>-151188.85999999999</v>
      </c>
      <c r="U250" s="5">
        <f>+VENTAS[[#This Row],[MARGEN]]/VENTAS[[#This Row],[VENTA NETA]]</f>
        <v>-17.237082066869302</v>
      </c>
      <c r="V250" s="1" t="s">
        <v>8</v>
      </c>
      <c r="W250" s="1"/>
      <c r="X250" s="11" t="s">
        <v>34</v>
      </c>
      <c r="Y250" s="5"/>
      <c r="Z250" s="6" t="str">
        <f>+TEXT(VENTAS[[#This Row],[FECHA]],"MMM")</f>
        <v>Nov</v>
      </c>
      <c r="AA250" s="6" t="str">
        <f>+TEXT(VENTAS[[#This Row],[FECHA]],"yyyy")</f>
        <v>2014</v>
      </c>
      <c r="AB250" s="6" t="str">
        <f>+INDEX(PRODUCTO[],MATCH(VENTAS[[#This Row],[PRODUCTO]],PRODUCTO[PRODUCTO],0),3)</f>
        <v>HOGAR</v>
      </c>
    </row>
    <row r="251" spans="1:28" x14ac:dyDescent="0.2">
      <c r="A251" s="2">
        <v>41518</v>
      </c>
      <c r="B251" s="20">
        <v>212</v>
      </c>
      <c r="C251" s="1"/>
      <c r="D251" s="1"/>
      <c r="E251" s="9" t="s">
        <v>36</v>
      </c>
      <c r="F251" s="9" t="s">
        <v>41</v>
      </c>
      <c r="G251" s="9" t="s">
        <v>48</v>
      </c>
      <c r="H251" s="9" t="s">
        <v>2</v>
      </c>
      <c r="I251" s="9" t="s">
        <v>56</v>
      </c>
      <c r="J251" s="10" t="s">
        <v>64</v>
      </c>
      <c r="K251" s="8">
        <v>1031</v>
      </c>
      <c r="L251" s="8">
        <v>7</v>
      </c>
      <c r="M251" s="8"/>
      <c r="N251" s="8">
        <f>+VENTAS[[#This Row],[PRECIO]]*VENTAS[[#This Row],[UNIDADES]]</f>
        <v>7217</v>
      </c>
      <c r="O251" s="8">
        <v>505.19</v>
      </c>
      <c r="P251" s="5">
        <f>+VENTAS[[#This Row],[DESCUENTO]]/VENTAS[[#This Row],[VENTA BRUTA]]</f>
        <v>6.9999999999999993E-2</v>
      </c>
      <c r="Q251" s="8">
        <f>+VENTAS[[#This Row],[VENTA BRUTA]]-VENTAS[[#This Row],[DESCUENTO]]</f>
        <v>6711.81</v>
      </c>
      <c r="R251" s="8">
        <v>10</v>
      </c>
      <c r="S251" s="8">
        <f>+VENTAS[[#This Row],[UNIDADES]]*VENTAS[[#This Row],[C/U]]</f>
        <v>10310</v>
      </c>
      <c r="T251" s="8">
        <f>+VENTAS[[#This Row],[VENTA NETA]]-VENTAS[[#This Row],[COSTO TOTAL]]</f>
        <v>-3598.1899999999996</v>
      </c>
      <c r="U251" s="5">
        <f>+VENTAS[[#This Row],[MARGEN]]/VENTAS[[#This Row],[VENTA NETA]]</f>
        <v>-0.53609831029185862</v>
      </c>
      <c r="V251" s="1" t="s">
        <v>5</v>
      </c>
      <c r="W251" s="1"/>
      <c r="X251" s="11" t="s">
        <v>34</v>
      </c>
      <c r="Y251" s="5"/>
      <c r="Z251" s="6" t="str">
        <f>+TEXT(VENTAS[[#This Row],[FECHA]],"MMM")</f>
        <v>Set</v>
      </c>
      <c r="AA251" s="6" t="str">
        <f>+TEXT(VENTAS[[#This Row],[FECHA]],"yyyy")</f>
        <v>2013</v>
      </c>
      <c r="AB251" s="6" t="str">
        <f>+INDEX(PRODUCTO[],MATCH(VENTAS[[#This Row],[PRODUCTO]],PRODUCTO[PRODUCTO],0),3)</f>
        <v>MAQUILLAJE</v>
      </c>
    </row>
    <row r="252" spans="1:28" x14ac:dyDescent="0.2">
      <c r="A252" s="2">
        <v>41791</v>
      </c>
      <c r="B252" s="20">
        <v>213</v>
      </c>
      <c r="C252" s="1"/>
      <c r="D252" s="1"/>
      <c r="E252" s="9" t="s">
        <v>36</v>
      </c>
      <c r="F252" s="9" t="s">
        <v>41</v>
      </c>
      <c r="G252" s="9" t="s">
        <v>48</v>
      </c>
      <c r="H252" s="9" t="s">
        <v>4</v>
      </c>
      <c r="I252" s="9" t="s">
        <v>56</v>
      </c>
      <c r="J252" s="10" t="s">
        <v>64</v>
      </c>
      <c r="K252" s="8">
        <v>1135</v>
      </c>
      <c r="L252" s="8">
        <v>7</v>
      </c>
      <c r="M252" s="8"/>
      <c r="N252" s="8">
        <f>+VENTAS[[#This Row],[PRECIO]]*VENTAS[[#This Row],[UNIDADES]]</f>
        <v>7945</v>
      </c>
      <c r="O252" s="8">
        <v>556.15</v>
      </c>
      <c r="P252" s="5">
        <f>+VENTAS[[#This Row],[DESCUENTO]]/VENTAS[[#This Row],[VENTA BRUTA]]</f>
        <v>6.9999999999999993E-2</v>
      </c>
      <c r="Q252" s="8">
        <f>+VENTAS[[#This Row],[VENTA BRUTA]]-VENTAS[[#This Row],[DESCUENTO]]</f>
        <v>7388.85</v>
      </c>
      <c r="R252" s="8">
        <v>120</v>
      </c>
      <c r="S252" s="8">
        <f>+VENTAS[[#This Row],[UNIDADES]]*VENTAS[[#This Row],[C/U]]</f>
        <v>136200</v>
      </c>
      <c r="T252" s="8">
        <f>+VENTAS[[#This Row],[VENTA NETA]]-VENTAS[[#This Row],[COSTO TOTAL]]</f>
        <v>-128811.15</v>
      </c>
      <c r="U252" s="5">
        <f>+VENTAS[[#This Row],[MARGEN]]/VENTAS[[#This Row],[VENTA NETA]]</f>
        <v>-17.433179723502302</v>
      </c>
      <c r="V252" s="1" t="s">
        <v>3</v>
      </c>
      <c r="W252" s="1"/>
      <c r="X252" s="11" t="s">
        <v>34</v>
      </c>
      <c r="Y252" s="5"/>
      <c r="Z252" s="6" t="str">
        <f>+TEXT(VENTAS[[#This Row],[FECHA]],"MMM")</f>
        <v>Jun</v>
      </c>
      <c r="AA252" s="6" t="str">
        <f>+TEXT(VENTAS[[#This Row],[FECHA]],"yyyy")</f>
        <v>2014</v>
      </c>
      <c r="AB252" s="6" t="str">
        <f>+INDEX(PRODUCTO[],MATCH(VENTAS[[#This Row],[PRODUCTO]],PRODUCTO[PRODUCTO],0),3)</f>
        <v>HOGAR</v>
      </c>
    </row>
    <row r="253" spans="1:28" x14ac:dyDescent="0.2">
      <c r="A253" s="2">
        <v>41944</v>
      </c>
      <c r="B253" s="20">
        <v>214</v>
      </c>
      <c r="C253" s="1"/>
      <c r="D253" s="1"/>
      <c r="E253" s="9" t="s">
        <v>36</v>
      </c>
      <c r="F253" s="9" t="s">
        <v>41</v>
      </c>
      <c r="G253" s="9" t="s">
        <v>48</v>
      </c>
      <c r="H253" s="9" t="s">
        <v>4</v>
      </c>
      <c r="I253" s="9" t="s">
        <v>56</v>
      </c>
      <c r="J253" s="10" t="s">
        <v>64</v>
      </c>
      <c r="K253" s="8">
        <v>547</v>
      </c>
      <c r="L253" s="8">
        <v>7</v>
      </c>
      <c r="M253" s="8"/>
      <c r="N253" s="8">
        <f>+VENTAS[[#This Row],[PRECIO]]*VENTAS[[#This Row],[UNIDADES]]</f>
        <v>3829</v>
      </c>
      <c r="O253" s="8">
        <v>268.02999999999997</v>
      </c>
      <c r="P253" s="5">
        <f>+VENTAS[[#This Row],[DESCUENTO]]/VENTAS[[#This Row],[VENTA BRUTA]]</f>
        <v>6.9999999999999993E-2</v>
      </c>
      <c r="Q253" s="8">
        <f>+VENTAS[[#This Row],[VENTA BRUTA]]-VENTAS[[#This Row],[DESCUENTO]]</f>
        <v>3560.9700000000003</v>
      </c>
      <c r="R253" s="8">
        <v>120</v>
      </c>
      <c r="S253" s="8">
        <f>+VENTAS[[#This Row],[UNIDADES]]*VENTAS[[#This Row],[C/U]]</f>
        <v>65640</v>
      </c>
      <c r="T253" s="8">
        <f>+VENTAS[[#This Row],[VENTA NETA]]-VENTAS[[#This Row],[COSTO TOTAL]]</f>
        <v>-62079.03</v>
      </c>
      <c r="U253" s="5">
        <f>+VENTAS[[#This Row],[MARGEN]]/VENTAS[[#This Row],[VENTA NETA]]</f>
        <v>-17.433179723502302</v>
      </c>
      <c r="V253" s="1" t="s">
        <v>9</v>
      </c>
      <c r="W253" s="1"/>
      <c r="X253" s="11" t="s">
        <v>34</v>
      </c>
      <c r="Y253" s="5"/>
      <c r="Z253" s="6" t="str">
        <f>+TEXT(VENTAS[[#This Row],[FECHA]],"MMM")</f>
        <v>Nov</v>
      </c>
      <c r="AA253" s="6" t="str">
        <f>+TEXT(VENTAS[[#This Row],[FECHA]],"yyyy")</f>
        <v>2014</v>
      </c>
      <c r="AB253" s="6" t="str">
        <f>+INDEX(PRODUCTO[],MATCH(VENTAS[[#This Row],[PRODUCTO]],PRODUCTO[PRODUCTO],0),3)</f>
        <v>HOGAR</v>
      </c>
    </row>
    <row r="254" spans="1:28" x14ac:dyDescent="0.2">
      <c r="A254" s="2">
        <v>41974</v>
      </c>
      <c r="B254" s="20">
        <v>215</v>
      </c>
      <c r="C254" s="1"/>
      <c r="D254" s="1"/>
      <c r="E254" s="9" t="s">
        <v>36</v>
      </c>
      <c r="F254" s="9" t="s">
        <v>41</v>
      </c>
      <c r="G254" s="9" t="s">
        <v>48</v>
      </c>
      <c r="H254" s="9" t="s">
        <v>4</v>
      </c>
      <c r="I254" s="9" t="s">
        <v>56</v>
      </c>
      <c r="J254" s="10" t="s">
        <v>64</v>
      </c>
      <c r="K254" s="8">
        <v>1582</v>
      </c>
      <c r="L254" s="8">
        <v>7</v>
      </c>
      <c r="M254" s="8"/>
      <c r="N254" s="8">
        <f>+VENTAS[[#This Row],[PRECIO]]*VENTAS[[#This Row],[UNIDADES]]</f>
        <v>11074</v>
      </c>
      <c r="O254" s="8">
        <v>775.18</v>
      </c>
      <c r="P254" s="5">
        <f>+VENTAS[[#This Row],[DESCUENTO]]/VENTAS[[#This Row],[VENTA BRUTA]]</f>
        <v>6.9999999999999993E-2</v>
      </c>
      <c r="Q254" s="8">
        <f>+VENTAS[[#This Row],[VENTA BRUTA]]-VENTAS[[#This Row],[DESCUENTO]]</f>
        <v>10298.82</v>
      </c>
      <c r="R254" s="8">
        <v>120</v>
      </c>
      <c r="S254" s="8">
        <f>+VENTAS[[#This Row],[UNIDADES]]*VENTAS[[#This Row],[C/U]]</f>
        <v>189840</v>
      </c>
      <c r="T254" s="8">
        <f>+VENTAS[[#This Row],[VENTA NETA]]-VENTAS[[#This Row],[COSTO TOTAL]]</f>
        <v>-179541.18</v>
      </c>
      <c r="U254" s="5">
        <f>+VENTAS[[#This Row],[MARGEN]]/VENTAS[[#This Row],[VENTA NETA]]</f>
        <v>-17.433179723502302</v>
      </c>
      <c r="V254" s="1" t="s">
        <v>3</v>
      </c>
      <c r="W254" s="1"/>
      <c r="X254" s="11" t="s">
        <v>34</v>
      </c>
      <c r="Y254" s="5"/>
      <c r="Z254" s="6" t="str">
        <f>+TEXT(VENTAS[[#This Row],[FECHA]],"MMM")</f>
        <v>Dic</v>
      </c>
      <c r="AA254" s="6" t="str">
        <f>+TEXT(VENTAS[[#This Row],[FECHA]],"yyyy")</f>
        <v>2014</v>
      </c>
      <c r="AB254" s="6" t="str">
        <f>+INDEX(PRODUCTO[],MATCH(VENTAS[[#This Row],[PRODUCTO]],PRODUCTO[PRODUCTO],0),3)</f>
        <v>HOGAR</v>
      </c>
    </row>
    <row r="255" spans="1:28" x14ac:dyDescent="0.2">
      <c r="A255" s="2">
        <v>41974</v>
      </c>
      <c r="B255" s="20">
        <v>216</v>
      </c>
      <c r="C255" s="1"/>
      <c r="D255" s="1"/>
      <c r="E255" s="9" t="s">
        <v>36</v>
      </c>
      <c r="F255" s="9" t="s">
        <v>41</v>
      </c>
      <c r="G255" s="9" t="s">
        <v>48</v>
      </c>
      <c r="H255" s="9" t="s">
        <v>6</v>
      </c>
      <c r="I255" s="9" t="s">
        <v>56</v>
      </c>
      <c r="J255" s="10" t="s">
        <v>64</v>
      </c>
      <c r="K255" s="8">
        <v>1582</v>
      </c>
      <c r="L255" s="8">
        <v>7</v>
      </c>
      <c r="M255" s="8"/>
      <c r="N255" s="8">
        <f>+VENTAS[[#This Row],[PRECIO]]*VENTAS[[#This Row],[UNIDADES]]</f>
        <v>11074</v>
      </c>
      <c r="O255" s="8">
        <v>775.18</v>
      </c>
      <c r="P255" s="5">
        <f>+VENTAS[[#This Row],[DESCUENTO]]/VENTAS[[#This Row],[VENTA BRUTA]]</f>
        <v>6.9999999999999993E-2</v>
      </c>
      <c r="Q255" s="8">
        <f>+VENTAS[[#This Row],[VENTA BRUTA]]-VENTAS[[#This Row],[DESCUENTO]]</f>
        <v>10298.82</v>
      </c>
      <c r="R255" s="8">
        <v>250</v>
      </c>
      <c r="S255" s="8">
        <f>+VENTAS[[#This Row],[UNIDADES]]*VENTAS[[#This Row],[C/U]]</f>
        <v>395500</v>
      </c>
      <c r="T255" s="8">
        <f>+VENTAS[[#This Row],[VENTA NETA]]-VENTAS[[#This Row],[COSTO TOTAL]]</f>
        <v>-385201.18</v>
      </c>
      <c r="U255" s="5">
        <f>+VENTAS[[#This Row],[MARGEN]]/VENTAS[[#This Row],[VENTA NETA]]</f>
        <v>-37.402457757296467</v>
      </c>
      <c r="V255" s="1" t="s">
        <v>3</v>
      </c>
      <c r="W255" s="1"/>
      <c r="X255" s="11" t="s">
        <v>34</v>
      </c>
      <c r="Y255" s="5"/>
      <c r="Z255" s="6" t="str">
        <f>+TEXT(VENTAS[[#This Row],[FECHA]],"MMM")</f>
        <v>Dic</v>
      </c>
      <c r="AA255" s="6" t="str">
        <f>+TEXT(VENTAS[[#This Row],[FECHA]],"yyyy")</f>
        <v>2014</v>
      </c>
      <c r="AB255" s="6" t="str">
        <f>+INDEX(PRODUCTO[],MATCH(VENTAS[[#This Row],[PRODUCTO]],PRODUCTO[PRODUCTO],0),3)</f>
        <v>VESTIR</v>
      </c>
    </row>
    <row r="256" spans="1:28" x14ac:dyDescent="0.2">
      <c r="A256" s="2">
        <v>41791</v>
      </c>
      <c r="B256" s="20">
        <v>217</v>
      </c>
      <c r="C256" s="1"/>
      <c r="D256" s="1"/>
      <c r="E256" s="9" t="s">
        <v>36</v>
      </c>
      <c r="F256" s="9" t="s">
        <v>41</v>
      </c>
      <c r="G256" s="9" t="s">
        <v>48</v>
      </c>
      <c r="H256" s="9" t="s">
        <v>7</v>
      </c>
      <c r="I256" s="9" t="s">
        <v>56</v>
      </c>
      <c r="J256" s="10" t="s">
        <v>64</v>
      </c>
      <c r="K256" s="8">
        <v>1135</v>
      </c>
      <c r="L256" s="8">
        <v>7</v>
      </c>
      <c r="M256" s="8"/>
      <c r="N256" s="8">
        <f>+VENTAS[[#This Row],[PRECIO]]*VENTAS[[#This Row],[UNIDADES]]</f>
        <v>7945</v>
      </c>
      <c r="O256" s="8">
        <v>556.15</v>
      </c>
      <c r="P256" s="5">
        <f>+VENTAS[[#This Row],[DESCUENTO]]/VENTAS[[#This Row],[VENTA BRUTA]]</f>
        <v>6.9999999999999993E-2</v>
      </c>
      <c r="Q256" s="8">
        <f>+VENTAS[[#This Row],[VENTA BRUTA]]-VENTAS[[#This Row],[DESCUENTO]]</f>
        <v>7388.85</v>
      </c>
      <c r="R256" s="8">
        <v>260</v>
      </c>
      <c r="S256" s="8">
        <f>+VENTAS[[#This Row],[UNIDADES]]*VENTAS[[#This Row],[C/U]]</f>
        <v>295100</v>
      </c>
      <c r="T256" s="8">
        <f>+VENTAS[[#This Row],[VENTA NETA]]-VENTAS[[#This Row],[COSTO TOTAL]]</f>
        <v>-287711.15000000002</v>
      </c>
      <c r="U256" s="5">
        <f>+VENTAS[[#This Row],[MARGEN]]/VENTAS[[#This Row],[VENTA NETA]]</f>
        <v>-38.93855606758833</v>
      </c>
      <c r="V256" s="1" t="s">
        <v>3</v>
      </c>
      <c r="W256" s="1"/>
      <c r="X256" s="11" t="s">
        <v>34</v>
      </c>
      <c r="Y256" s="5"/>
      <c r="Z256" s="6" t="str">
        <f>+TEXT(VENTAS[[#This Row],[FECHA]],"MMM")</f>
        <v>Jun</v>
      </c>
      <c r="AA256" s="6" t="str">
        <f>+TEXT(VENTAS[[#This Row],[FECHA]],"yyyy")</f>
        <v>2014</v>
      </c>
      <c r="AB256" s="6" t="str">
        <f>+INDEX(PRODUCTO[],MATCH(VENTAS[[#This Row],[PRODUCTO]],PRODUCTO[PRODUCTO],0),3)</f>
        <v>ZAPATERIA</v>
      </c>
    </row>
    <row r="257" spans="1:28" x14ac:dyDescent="0.2">
      <c r="A257" s="2">
        <v>41609</v>
      </c>
      <c r="B257" s="20">
        <v>218</v>
      </c>
      <c r="C257" s="1"/>
      <c r="D257" s="1"/>
      <c r="E257" s="9" t="s">
        <v>36</v>
      </c>
      <c r="F257" s="9" t="s">
        <v>41</v>
      </c>
      <c r="G257" s="9" t="s">
        <v>48</v>
      </c>
      <c r="H257" s="9" t="s">
        <v>2</v>
      </c>
      <c r="I257" s="9" t="s">
        <v>56</v>
      </c>
      <c r="J257" s="10" t="s">
        <v>64</v>
      </c>
      <c r="K257" s="8">
        <v>2125</v>
      </c>
      <c r="L257" s="8">
        <v>7</v>
      </c>
      <c r="M257" s="8"/>
      <c r="N257" s="8">
        <f>+VENTAS[[#This Row],[PRECIO]]*VENTAS[[#This Row],[UNIDADES]]</f>
        <v>14875</v>
      </c>
      <c r="O257" s="8">
        <v>1041.25</v>
      </c>
      <c r="P257" s="5">
        <f>+VENTAS[[#This Row],[DESCUENTO]]/VENTAS[[#This Row],[VENTA BRUTA]]</f>
        <v>7.0000000000000007E-2</v>
      </c>
      <c r="Q257" s="8">
        <f>+VENTAS[[#This Row],[VENTA BRUTA]]-VENTAS[[#This Row],[DESCUENTO]]</f>
        <v>13833.75</v>
      </c>
      <c r="R257" s="8">
        <v>10</v>
      </c>
      <c r="S257" s="8">
        <f>+VENTAS[[#This Row],[UNIDADES]]*VENTAS[[#This Row],[C/U]]</f>
        <v>21250</v>
      </c>
      <c r="T257" s="8">
        <f>+VENTAS[[#This Row],[VENTA NETA]]-VENTAS[[#This Row],[COSTO TOTAL]]</f>
        <v>-7416.25</v>
      </c>
      <c r="U257" s="5">
        <f>+VENTAS[[#This Row],[MARGEN]]/VENTAS[[#This Row],[VENTA NETA]]</f>
        <v>-0.53609831029185873</v>
      </c>
      <c r="V257" s="1" t="s">
        <v>0</v>
      </c>
      <c r="W257" s="1"/>
      <c r="X257" s="11" t="s">
        <v>34</v>
      </c>
      <c r="Y257" s="5"/>
      <c r="Z257" s="6" t="str">
        <f>+TEXT(VENTAS[[#This Row],[FECHA]],"MMM")</f>
        <v>Dic</v>
      </c>
      <c r="AA257" s="6" t="str">
        <f>+TEXT(VENTAS[[#This Row],[FECHA]],"yyyy")</f>
        <v>2013</v>
      </c>
      <c r="AB257" s="6" t="str">
        <f>+INDEX(PRODUCTO[],MATCH(VENTAS[[#This Row],[PRODUCTO]],PRODUCTO[PRODUCTO],0),3)</f>
        <v>MAQUILLAJE</v>
      </c>
    </row>
    <row r="258" spans="1:28" x14ac:dyDescent="0.2">
      <c r="A258" s="2">
        <v>41671</v>
      </c>
      <c r="B258" s="20">
        <v>219</v>
      </c>
      <c r="C258" s="1"/>
      <c r="D258" s="1"/>
      <c r="E258" s="9" t="s">
        <v>36</v>
      </c>
      <c r="F258" s="9" t="s">
        <v>41</v>
      </c>
      <c r="G258" s="9" t="s">
        <v>48</v>
      </c>
      <c r="H258" s="9" t="s">
        <v>10</v>
      </c>
      <c r="I258" s="9" t="s">
        <v>56</v>
      </c>
      <c r="J258" s="10" t="s">
        <v>64</v>
      </c>
      <c r="K258" s="8">
        <v>488</v>
      </c>
      <c r="L258" s="8">
        <v>7</v>
      </c>
      <c r="M258" s="8"/>
      <c r="N258" s="8">
        <f>+VENTAS[[#This Row],[PRECIO]]*VENTAS[[#This Row],[UNIDADES]]</f>
        <v>3416</v>
      </c>
      <c r="O258" s="8">
        <v>273.27999999999997</v>
      </c>
      <c r="P258" s="5">
        <f>+VENTAS[[#This Row],[DESCUENTO]]/VENTAS[[#This Row],[VENTA BRUTA]]</f>
        <v>7.9999999999999988E-2</v>
      </c>
      <c r="Q258" s="8">
        <f>+VENTAS[[#This Row],[VENTA BRUTA]]-VENTAS[[#This Row],[DESCUENTO]]</f>
        <v>3142.7200000000003</v>
      </c>
      <c r="R258" s="8">
        <v>5</v>
      </c>
      <c r="S258" s="8">
        <f>+VENTAS[[#This Row],[UNIDADES]]*VENTAS[[#This Row],[C/U]]</f>
        <v>2440</v>
      </c>
      <c r="T258" s="8">
        <f>+VENTAS[[#This Row],[VENTA NETA]]-VENTAS[[#This Row],[COSTO TOTAL]]</f>
        <v>702.72000000000025</v>
      </c>
      <c r="U258" s="5">
        <f>+VENTAS[[#This Row],[MARGEN]]/VENTAS[[#This Row],[VENTA NETA]]</f>
        <v>0.22360248447204975</v>
      </c>
      <c r="V258" s="1" t="s">
        <v>3</v>
      </c>
      <c r="W258" s="1"/>
      <c r="X258" s="11" t="s">
        <v>34</v>
      </c>
      <c r="Y258" s="5"/>
      <c r="Z258" s="6" t="str">
        <f>+TEXT(VENTAS[[#This Row],[FECHA]],"MMM")</f>
        <v>Feb</v>
      </c>
      <c r="AA258" s="6" t="str">
        <f>+TEXT(VENTAS[[#This Row],[FECHA]],"yyyy")</f>
        <v>2014</v>
      </c>
      <c r="AB258" s="6" t="str">
        <f>+INDEX(PRODUCTO[],MATCH(VENTAS[[#This Row],[PRODUCTO]],PRODUCTO[PRODUCTO],0),3)</f>
        <v>INFANTIL</v>
      </c>
    </row>
    <row r="259" spans="1:28" x14ac:dyDescent="0.2">
      <c r="A259" s="2">
        <v>41760</v>
      </c>
      <c r="B259" s="20">
        <v>220</v>
      </c>
      <c r="C259" s="1"/>
      <c r="D259" s="1"/>
      <c r="E259" s="9" t="s">
        <v>36</v>
      </c>
      <c r="F259" s="9" t="s">
        <v>41</v>
      </c>
      <c r="G259" s="9" t="s">
        <v>48</v>
      </c>
      <c r="H259" s="9" t="s">
        <v>2</v>
      </c>
      <c r="I259" s="9" t="s">
        <v>56</v>
      </c>
      <c r="J259" s="10" t="s">
        <v>64</v>
      </c>
      <c r="K259" s="8">
        <v>257</v>
      </c>
      <c r="L259" s="8">
        <v>7</v>
      </c>
      <c r="M259" s="8"/>
      <c r="N259" s="8">
        <f>+VENTAS[[#This Row],[PRECIO]]*VENTAS[[#This Row],[UNIDADES]]</f>
        <v>1799</v>
      </c>
      <c r="O259" s="8">
        <v>143.91999999999999</v>
      </c>
      <c r="P259" s="5">
        <f>+VENTAS[[#This Row],[DESCUENTO]]/VENTAS[[#This Row],[VENTA BRUTA]]</f>
        <v>7.9999999999999988E-2</v>
      </c>
      <c r="Q259" s="8">
        <f>+VENTAS[[#This Row],[VENTA BRUTA]]-VENTAS[[#This Row],[DESCUENTO]]</f>
        <v>1655.08</v>
      </c>
      <c r="R259" s="8">
        <v>10</v>
      </c>
      <c r="S259" s="8">
        <f>+VENTAS[[#This Row],[UNIDADES]]*VENTAS[[#This Row],[C/U]]</f>
        <v>2570</v>
      </c>
      <c r="T259" s="8">
        <f>+VENTAS[[#This Row],[VENTA NETA]]-VENTAS[[#This Row],[COSTO TOTAL]]</f>
        <v>-914.92000000000007</v>
      </c>
      <c r="U259" s="5">
        <f>+VENTAS[[#This Row],[MARGEN]]/VENTAS[[#This Row],[VENTA NETA]]</f>
        <v>-0.55279503105590067</v>
      </c>
      <c r="V259" s="1" t="s">
        <v>3</v>
      </c>
      <c r="W259" s="1"/>
      <c r="X259" s="11" t="s">
        <v>34</v>
      </c>
      <c r="Y259" s="5"/>
      <c r="Z259" s="6" t="str">
        <f>+TEXT(VENTAS[[#This Row],[FECHA]],"MMM")</f>
        <v>May</v>
      </c>
      <c r="AA259" s="6" t="str">
        <f>+TEXT(VENTAS[[#This Row],[FECHA]],"yyyy")</f>
        <v>2014</v>
      </c>
      <c r="AB259" s="6" t="str">
        <f>+INDEX(PRODUCTO[],MATCH(VENTAS[[#This Row],[PRODUCTO]],PRODUCTO[PRODUCTO],0),3)</f>
        <v>MAQUILLAJE</v>
      </c>
    </row>
    <row r="260" spans="1:28" x14ac:dyDescent="0.2">
      <c r="A260" s="2">
        <v>41730</v>
      </c>
      <c r="B260" s="20">
        <v>221</v>
      </c>
      <c r="C260" s="1"/>
      <c r="D260" s="1"/>
      <c r="E260" s="9" t="s">
        <v>36</v>
      </c>
      <c r="F260" s="9" t="s">
        <v>41</v>
      </c>
      <c r="G260" s="9" t="s">
        <v>48</v>
      </c>
      <c r="H260" s="9" t="s">
        <v>2</v>
      </c>
      <c r="I260" s="9" t="s">
        <v>56</v>
      </c>
      <c r="J260" s="10" t="s">
        <v>64</v>
      </c>
      <c r="K260" s="8">
        <v>1259</v>
      </c>
      <c r="L260" s="8">
        <v>7</v>
      </c>
      <c r="M260" s="8"/>
      <c r="N260" s="8">
        <f>+VENTAS[[#This Row],[PRECIO]]*VENTAS[[#This Row],[UNIDADES]]</f>
        <v>8813</v>
      </c>
      <c r="O260" s="8">
        <v>705.04</v>
      </c>
      <c r="P260" s="5">
        <f>+VENTAS[[#This Row],[DESCUENTO]]/VENTAS[[#This Row],[VENTA BRUTA]]</f>
        <v>0.08</v>
      </c>
      <c r="Q260" s="8">
        <f>+VENTAS[[#This Row],[VENTA BRUTA]]-VENTAS[[#This Row],[DESCUENTO]]</f>
        <v>8107.96</v>
      </c>
      <c r="R260" s="8">
        <v>10</v>
      </c>
      <c r="S260" s="8">
        <f>+VENTAS[[#This Row],[UNIDADES]]*VENTAS[[#This Row],[C/U]]</f>
        <v>12590</v>
      </c>
      <c r="T260" s="8">
        <f>+VENTAS[[#This Row],[VENTA NETA]]-VENTAS[[#This Row],[COSTO TOTAL]]</f>
        <v>-4482.04</v>
      </c>
      <c r="U260" s="5">
        <f>+VENTAS[[#This Row],[MARGEN]]/VENTAS[[#This Row],[VENTA NETA]]</f>
        <v>-0.55279503105590067</v>
      </c>
      <c r="V260" s="1" t="s">
        <v>0</v>
      </c>
      <c r="W260" s="1"/>
      <c r="X260" s="11" t="s">
        <v>34</v>
      </c>
      <c r="Y260" s="5"/>
      <c r="Z260" s="6" t="str">
        <f>+TEXT(VENTAS[[#This Row],[FECHA]],"MMM")</f>
        <v>Abr</v>
      </c>
      <c r="AA260" s="6" t="str">
        <f>+TEXT(VENTAS[[#This Row],[FECHA]],"yyyy")</f>
        <v>2014</v>
      </c>
      <c r="AB260" s="6" t="str">
        <f>+INDEX(PRODUCTO[],MATCH(VENTAS[[#This Row],[PRODUCTO]],PRODUCTO[PRODUCTO],0),3)</f>
        <v>MAQUILLAJE</v>
      </c>
    </row>
    <row r="261" spans="1:28" x14ac:dyDescent="0.2">
      <c r="A261" s="2">
        <v>41760</v>
      </c>
      <c r="B261" s="20">
        <v>222</v>
      </c>
      <c r="C261" s="1"/>
      <c r="D261" s="1"/>
      <c r="E261" s="9" t="s">
        <v>36</v>
      </c>
      <c r="F261" s="9" t="s">
        <v>41</v>
      </c>
      <c r="G261" s="9" t="s">
        <v>48</v>
      </c>
      <c r="H261" s="9" t="s">
        <v>2</v>
      </c>
      <c r="I261" s="9" t="s">
        <v>56</v>
      </c>
      <c r="J261" s="10" t="s">
        <v>64</v>
      </c>
      <c r="K261" s="8">
        <v>1095</v>
      </c>
      <c r="L261" s="8">
        <v>7</v>
      </c>
      <c r="M261" s="8"/>
      <c r="N261" s="8">
        <f>+VENTAS[[#This Row],[PRECIO]]*VENTAS[[#This Row],[UNIDADES]]</f>
        <v>7665</v>
      </c>
      <c r="O261" s="8">
        <v>613.20000000000005</v>
      </c>
      <c r="P261" s="5">
        <f>+VENTAS[[#This Row],[DESCUENTO]]/VENTAS[[#This Row],[VENTA BRUTA]]</f>
        <v>0.08</v>
      </c>
      <c r="Q261" s="8">
        <f>+VENTAS[[#This Row],[VENTA BRUTA]]-VENTAS[[#This Row],[DESCUENTO]]</f>
        <v>7051.8</v>
      </c>
      <c r="R261" s="8">
        <v>10</v>
      </c>
      <c r="S261" s="8">
        <f>+VENTAS[[#This Row],[UNIDADES]]*VENTAS[[#This Row],[C/U]]</f>
        <v>10950</v>
      </c>
      <c r="T261" s="8">
        <f>+VENTAS[[#This Row],[VENTA NETA]]-VENTAS[[#This Row],[COSTO TOTAL]]</f>
        <v>-3898.2</v>
      </c>
      <c r="U261" s="5">
        <f>+VENTAS[[#This Row],[MARGEN]]/VENTAS[[#This Row],[VENTA NETA]]</f>
        <v>-0.55279503105590055</v>
      </c>
      <c r="V261" s="1" t="s">
        <v>0</v>
      </c>
      <c r="W261" s="1"/>
      <c r="X261" s="11" t="s">
        <v>34</v>
      </c>
      <c r="Y261" s="5"/>
      <c r="Z261" s="6" t="str">
        <f>+TEXT(VENTAS[[#This Row],[FECHA]],"MMM")</f>
        <v>May</v>
      </c>
      <c r="AA261" s="6" t="str">
        <f>+TEXT(VENTAS[[#This Row],[FECHA]],"yyyy")</f>
        <v>2014</v>
      </c>
      <c r="AB261" s="6" t="str">
        <f>+INDEX(PRODUCTO[],MATCH(VENTAS[[#This Row],[PRODUCTO]],PRODUCTO[PRODUCTO],0),3)</f>
        <v>MAQUILLAJE</v>
      </c>
    </row>
    <row r="262" spans="1:28" x14ac:dyDescent="0.2">
      <c r="A262" s="2">
        <v>41852</v>
      </c>
      <c r="B262" s="20">
        <v>223</v>
      </c>
      <c r="C262" s="1"/>
      <c r="D262" s="1"/>
      <c r="E262" s="9" t="s">
        <v>36</v>
      </c>
      <c r="F262" s="9" t="s">
        <v>41</v>
      </c>
      <c r="G262" s="9" t="s">
        <v>48</v>
      </c>
      <c r="H262" s="9" t="s">
        <v>2</v>
      </c>
      <c r="I262" s="9" t="s">
        <v>56</v>
      </c>
      <c r="J262" s="10" t="s">
        <v>64</v>
      </c>
      <c r="K262" s="8">
        <v>678</v>
      </c>
      <c r="L262" s="8">
        <v>7</v>
      </c>
      <c r="M262" s="8"/>
      <c r="N262" s="8">
        <f>+VENTAS[[#This Row],[PRECIO]]*VENTAS[[#This Row],[UNIDADES]]</f>
        <v>4746</v>
      </c>
      <c r="O262" s="8">
        <v>379.68</v>
      </c>
      <c r="P262" s="5">
        <f>+VENTAS[[#This Row],[DESCUENTO]]/VENTAS[[#This Row],[VENTA BRUTA]]</f>
        <v>0.08</v>
      </c>
      <c r="Q262" s="8">
        <f>+VENTAS[[#This Row],[VENTA BRUTA]]-VENTAS[[#This Row],[DESCUENTO]]</f>
        <v>4366.32</v>
      </c>
      <c r="R262" s="8">
        <v>10</v>
      </c>
      <c r="S262" s="8">
        <f>+VENTAS[[#This Row],[UNIDADES]]*VENTAS[[#This Row],[C/U]]</f>
        <v>6780</v>
      </c>
      <c r="T262" s="8">
        <f>+VENTAS[[#This Row],[VENTA NETA]]-VENTAS[[#This Row],[COSTO TOTAL]]</f>
        <v>-2413.6800000000003</v>
      </c>
      <c r="U262" s="5">
        <f>+VENTAS[[#This Row],[MARGEN]]/VENTAS[[#This Row],[VENTA NETA]]</f>
        <v>-0.55279503105590078</v>
      </c>
      <c r="V262" s="1" t="s">
        <v>9</v>
      </c>
      <c r="W262" s="1"/>
      <c r="X262" s="11" t="s">
        <v>34</v>
      </c>
      <c r="Y262" s="5"/>
      <c r="Z262" s="6" t="str">
        <f>+TEXT(VENTAS[[#This Row],[FECHA]],"MMM")</f>
        <v>Ago</v>
      </c>
      <c r="AA262" s="6" t="str">
        <f>+TEXT(VENTAS[[#This Row],[FECHA]],"yyyy")</f>
        <v>2014</v>
      </c>
      <c r="AB262" s="6" t="str">
        <f>+INDEX(PRODUCTO[],MATCH(VENTAS[[#This Row],[PRODUCTO]],PRODUCTO[PRODUCTO],0),3)</f>
        <v>MAQUILLAJE</v>
      </c>
    </row>
    <row r="263" spans="1:28" x14ac:dyDescent="0.2">
      <c r="A263" s="2">
        <v>41852</v>
      </c>
      <c r="B263" s="20">
        <v>224</v>
      </c>
      <c r="C263" s="1"/>
      <c r="D263" s="1"/>
      <c r="E263" s="9" t="s">
        <v>36</v>
      </c>
      <c r="F263" s="9" t="s">
        <v>41</v>
      </c>
      <c r="G263" s="9" t="s">
        <v>48</v>
      </c>
      <c r="H263" s="9" t="s">
        <v>2</v>
      </c>
      <c r="I263" s="9" t="s">
        <v>56</v>
      </c>
      <c r="J263" s="10" t="s">
        <v>64</v>
      </c>
      <c r="K263" s="8">
        <v>1598</v>
      </c>
      <c r="L263" s="8">
        <v>7</v>
      </c>
      <c r="M263" s="8"/>
      <c r="N263" s="8">
        <f>+VENTAS[[#This Row],[PRECIO]]*VENTAS[[#This Row],[UNIDADES]]</f>
        <v>11186</v>
      </c>
      <c r="O263" s="8">
        <v>894.88</v>
      </c>
      <c r="P263" s="5">
        <f>+VENTAS[[#This Row],[DESCUENTO]]/VENTAS[[#This Row],[VENTA BRUTA]]</f>
        <v>0.08</v>
      </c>
      <c r="Q263" s="8">
        <f>+VENTAS[[#This Row],[VENTA BRUTA]]-VENTAS[[#This Row],[DESCUENTO]]</f>
        <v>10291.120000000001</v>
      </c>
      <c r="R263" s="8">
        <v>10</v>
      </c>
      <c r="S263" s="8">
        <f>+VENTAS[[#This Row],[UNIDADES]]*VENTAS[[#This Row],[C/U]]</f>
        <v>15980</v>
      </c>
      <c r="T263" s="8">
        <f>+VENTAS[[#This Row],[VENTA NETA]]-VENTAS[[#This Row],[COSTO TOTAL]]</f>
        <v>-5688.8799999999992</v>
      </c>
      <c r="U263" s="5">
        <f>+VENTAS[[#This Row],[MARGEN]]/VENTAS[[#This Row],[VENTA NETA]]</f>
        <v>-0.55279503105590055</v>
      </c>
      <c r="V263" s="1" t="s">
        <v>0</v>
      </c>
      <c r="W263" s="1"/>
      <c r="X263" s="11" t="s">
        <v>34</v>
      </c>
      <c r="Y263" s="5"/>
      <c r="Z263" s="6" t="str">
        <f>+TEXT(VENTAS[[#This Row],[FECHA]],"MMM")</f>
        <v>Ago</v>
      </c>
      <c r="AA263" s="6" t="str">
        <f>+TEXT(VENTAS[[#This Row],[FECHA]],"yyyy")</f>
        <v>2014</v>
      </c>
      <c r="AB263" s="6" t="str">
        <f>+INDEX(PRODUCTO[],MATCH(VENTAS[[#This Row],[PRODUCTO]],PRODUCTO[PRODUCTO],0),3)</f>
        <v>MAQUILLAJE</v>
      </c>
    </row>
    <row r="264" spans="1:28" x14ac:dyDescent="0.2">
      <c r="A264" s="2">
        <v>41518</v>
      </c>
      <c r="B264" s="20">
        <v>225</v>
      </c>
      <c r="C264" s="1"/>
      <c r="D264" s="1"/>
      <c r="E264" s="9" t="s">
        <v>36</v>
      </c>
      <c r="F264" s="9" t="s">
        <v>41</v>
      </c>
      <c r="G264" s="9" t="s">
        <v>48</v>
      </c>
      <c r="H264" s="9" t="s">
        <v>2</v>
      </c>
      <c r="I264" s="9" t="s">
        <v>56</v>
      </c>
      <c r="J264" s="10" t="s">
        <v>64</v>
      </c>
      <c r="K264" s="8">
        <v>2409</v>
      </c>
      <c r="L264" s="8">
        <v>7</v>
      </c>
      <c r="M264" s="8"/>
      <c r="N264" s="8">
        <f>+VENTAS[[#This Row],[PRECIO]]*VENTAS[[#This Row],[UNIDADES]]</f>
        <v>16863</v>
      </c>
      <c r="O264" s="8">
        <v>1349.04</v>
      </c>
      <c r="P264" s="5">
        <f>+VENTAS[[#This Row],[DESCUENTO]]/VENTAS[[#This Row],[VENTA BRUTA]]</f>
        <v>0.08</v>
      </c>
      <c r="Q264" s="8">
        <f>+VENTAS[[#This Row],[VENTA BRUTA]]-VENTAS[[#This Row],[DESCUENTO]]</f>
        <v>15513.96</v>
      </c>
      <c r="R264" s="8">
        <v>10</v>
      </c>
      <c r="S264" s="8">
        <f>+VENTAS[[#This Row],[UNIDADES]]*VENTAS[[#This Row],[C/U]]</f>
        <v>24090</v>
      </c>
      <c r="T264" s="8">
        <f>+VENTAS[[#This Row],[VENTA NETA]]-VENTAS[[#This Row],[COSTO TOTAL]]</f>
        <v>-8576.0400000000009</v>
      </c>
      <c r="U264" s="5">
        <f>+VENTAS[[#This Row],[MARGEN]]/VENTAS[[#This Row],[VENTA NETA]]</f>
        <v>-0.55279503105590067</v>
      </c>
      <c r="V264" s="1" t="s">
        <v>0</v>
      </c>
      <c r="W264" s="1"/>
      <c r="X264" s="11" t="s">
        <v>34</v>
      </c>
      <c r="Y264" s="5"/>
      <c r="Z264" s="6" t="str">
        <f>+TEXT(VENTAS[[#This Row],[FECHA]],"MMM")</f>
        <v>Set</v>
      </c>
      <c r="AA264" s="6" t="str">
        <f>+TEXT(VENTAS[[#This Row],[FECHA]],"yyyy")</f>
        <v>2013</v>
      </c>
      <c r="AB264" s="6" t="str">
        <f>+INDEX(PRODUCTO[],MATCH(VENTAS[[#This Row],[PRODUCTO]],PRODUCTO[PRODUCTO],0),3)</f>
        <v>MAQUILLAJE</v>
      </c>
    </row>
    <row r="265" spans="1:28" x14ac:dyDescent="0.2">
      <c r="A265" s="2">
        <v>41609</v>
      </c>
      <c r="B265" s="20">
        <v>226</v>
      </c>
      <c r="C265" s="1"/>
      <c r="D265" s="1"/>
      <c r="E265" s="9" t="s">
        <v>36</v>
      </c>
      <c r="F265" s="9" t="s">
        <v>41</v>
      </c>
      <c r="G265" s="9" t="s">
        <v>48</v>
      </c>
      <c r="H265" s="9" t="s">
        <v>2</v>
      </c>
      <c r="I265" s="9" t="s">
        <v>56</v>
      </c>
      <c r="J265" s="10" t="s">
        <v>64</v>
      </c>
      <c r="K265" s="8">
        <v>1946</v>
      </c>
      <c r="L265" s="8">
        <v>7</v>
      </c>
      <c r="M265" s="8"/>
      <c r="N265" s="8">
        <f>+VENTAS[[#This Row],[PRECIO]]*VENTAS[[#This Row],[UNIDADES]]</f>
        <v>13622</v>
      </c>
      <c r="O265" s="8">
        <v>1089.76</v>
      </c>
      <c r="P265" s="5">
        <f>+VENTAS[[#This Row],[DESCUENTO]]/VENTAS[[#This Row],[VENTA BRUTA]]</f>
        <v>0.08</v>
      </c>
      <c r="Q265" s="8">
        <f>+VENTAS[[#This Row],[VENTA BRUTA]]-VENTAS[[#This Row],[DESCUENTO]]</f>
        <v>12532.24</v>
      </c>
      <c r="R265" s="8">
        <v>10</v>
      </c>
      <c r="S265" s="8">
        <f>+VENTAS[[#This Row],[UNIDADES]]*VENTAS[[#This Row],[C/U]]</f>
        <v>19460</v>
      </c>
      <c r="T265" s="8">
        <f>+VENTAS[[#This Row],[VENTA NETA]]-VENTAS[[#This Row],[COSTO TOTAL]]</f>
        <v>-6927.76</v>
      </c>
      <c r="U265" s="5">
        <f>+VENTAS[[#This Row],[MARGEN]]/VENTAS[[#This Row],[VENTA NETA]]</f>
        <v>-0.55279503105590067</v>
      </c>
      <c r="V265" s="1" t="s">
        <v>8</v>
      </c>
      <c r="W265" s="1"/>
      <c r="X265" s="11" t="s">
        <v>34</v>
      </c>
      <c r="Y265" s="5"/>
      <c r="Z265" s="6" t="str">
        <f>+TEXT(VENTAS[[#This Row],[FECHA]],"MMM")</f>
        <v>Dic</v>
      </c>
      <c r="AA265" s="6" t="str">
        <f>+TEXT(VENTAS[[#This Row],[FECHA]],"yyyy")</f>
        <v>2013</v>
      </c>
      <c r="AB265" s="6" t="str">
        <f>+INDEX(PRODUCTO[],MATCH(VENTAS[[#This Row],[PRODUCTO]],PRODUCTO[PRODUCTO],0),3)</f>
        <v>MAQUILLAJE</v>
      </c>
    </row>
    <row r="266" spans="1:28" x14ac:dyDescent="0.2">
      <c r="A266" s="2">
        <v>41791</v>
      </c>
      <c r="B266" s="20">
        <v>227</v>
      </c>
      <c r="C266" s="1"/>
      <c r="D266" s="1"/>
      <c r="E266" s="9" t="s">
        <v>36</v>
      </c>
      <c r="F266" s="9" t="s">
        <v>41</v>
      </c>
      <c r="G266" s="9" t="s">
        <v>48</v>
      </c>
      <c r="H266" s="9" t="s">
        <v>4</v>
      </c>
      <c r="I266" s="9" t="s">
        <v>56</v>
      </c>
      <c r="J266" s="10" t="s">
        <v>64</v>
      </c>
      <c r="K266" s="8">
        <v>2907</v>
      </c>
      <c r="L266" s="8">
        <v>7</v>
      </c>
      <c r="M266" s="8"/>
      <c r="N266" s="8">
        <f>+VENTAS[[#This Row],[PRECIO]]*VENTAS[[#This Row],[UNIDADES]]</f>
        <v>20349</v>
      </c>
      <c r="O266" s="8">
        <v>1627.92</v>
      </c>
      <c r="P266" s="5">
        <f>+VENTAS[[#This Row],[DESCUENTO]]/VENTAS[[#This Row],[VENTA BRUTA]]</f>
        <v>0.08</v>
      </c>
      <c r="Q266" s="8">
        <f>+VENTAS[[#This Row],[VENTA BRUTA]]-VENTAS[[#This Row],[DESCUENTO]]</f>
        <v>18721.080000000002</v>
      </c>
      <c r="R266" s="8">
        <v>120</v>
      </c>
      <c r="S266" s="8">
        <f>+VENTAS[[#This Row],[UNIDADES]]*VENTAS[[#This Row],[C/U]]</f>
        <v>348840</v>
      </c>
      <c r="T266" s="8">
        <f>+VENTAS[[#This Row],[VENTA NETA]]-VENTAS[[#This Row],[COSTO TOTAL]]</f>
        <v>-330118.92</v>
      </c>
      <c r="U266" s="5">
        <f>+VENTAS[[#This Row],[MARGEN]]/VENTAS[[#This Row],[VENTA NETA]]</f>
        <v>-17.633540372670804</v>
      </c>
      <c r="V266" s="1" t="s">
        <v>9</v>
      </c>
      <c r="W266" s="1"/>
      <c r="X266" s="11" t="s">
        <v>34</v>
      </c>
      <c r="Y266" s="5"/>
      <c r="Z266" s="6" t="str">
        <f>+TEXT(VENTAS[[#This Row],[FECHA]],"MMM")</f>
        <v>Jun</v>
      </c>
      <c r="AA266" s="6" t="str">
        <f>+TEXT(VENTAS[[#This Row],[FECHA]],"yyyy")</f>
        <v>2014</v>
      </c>
      <c r="AB266" s="6" t="str">
        <f>+INDEX(PRODUCTO[],MATCH(VENTAS[[#This Row],[PRODUCTO]],PRODUCTO[PRODUCTO],0),3)</f>
        <v>HOGAR</v>
      </c>
    </row>
    <row r="267" spans="1:28" x14ac:dyDescent="0.2">
      <c r="A267" s="2">
        <v>41791</v>
      </c>
      <c r="B267" s="20">
        <v>228</v>
      </c>
      <c r="C267" s="1"/>
      <c r="D267" s="1"/>
      <c r="E267" s="9" t="s">
        <v>36</v>
      </c>
      <c r="F267" s="9" t="s">
        <v>41</v>
      </c>
      <c r="G267" s="9" t="s">
        <v>48</v>
      </c>
      <c r="H267" s="9" t="s">
        <v>4</v>
      </c>
      <c r="I267" s="9" t="s">
        <v>56</v>
      </c>
      <c r="J267" s="10" t="s">
        <v>64</v>
      </c>
      <c r="K267" s="8">
        <v>2338</v>
      </c>
      <c r="L267" s="8">
        <v>7</v>
      </c>
      <c r="M267" s="8"/>
      <c r="N267" s="8">
        <f>+VENTAS[[#This Row],[PRECIO]]*VENTAS[[#This Row],[UNIDADES]]</f>
        <v>16366</v>
      </c>
      <c r="O267" s="8">
        <v>1309.28</v>
      </c>
      <c r="P267" s="5">
        <f>+VENTAS[[#This Row],[DESCUENTO]]/VENTAS[[#This Row],[VENTA BRUTA]]</f>
        <v>0.08</v>
      </c>
      <c r="Q267" s="8">
        <f>+VENTAS[[#This Row],[VENTA BRUTA]]-VENTAS[[#This Row],[DESCUENTO]]</f>
        <v>15056.72</v>
      </c>
      <c r="R267" s="8">
        <v>120</v>
      </c>
      <c r="S267" s="8">
        <f>+VENTAS[[#This Row],[UNIDADES]]*VENTAS[[#This Row],[C/U]]</f>
        <v>280560</v>
      </c>
      <c r="T267" s="8">
        <f>+VENTAS[[#This Row],[VENTA NETA]]-VENTAS[[#This Row],[COSTO TOTAL]]</f>
        <v>-265503.28000000003</v>
      </c>
      <c r="U267" s="5">
        <f>+VENTAS[[#This Row],[MARGEN]]/VENTAS[[#This Row],[VENTA NETA]]</f>
        <v>-17.633540372670812</v>
      </c>
      <c r="V267" s="1" t="s">
        <v>0</v>
      </c>
      <c r="W267" s="1"/>
      <c r="X267" s="11" t="s">
        <v>34</v>
      </c>
      <c r="Y267" s="5"/>
      <c r="Z267" s="6" t="str">
        <f>+TEXT(VENTAS[[#This Row],[FECHA]],"MMM")</f>
        <v>Jun</v>
      </c>
      <c r="AA267" s="6" t="str">
        <f>+TEXT(VENTAS[[#This Row],[FECHA]],"yyyy")</f>
        <v>2014</v>
      </c>
      <c r="AB267" s="6" t="str">
        <f>+INDEX(PRODUCTO[],MATCH(VENTAS[[#This Row],[PRODUCTO]],PRODUCTO[PRODUCTO],0),3)</f>
        <v>HOGAR</v>
      </c>
    </row>
    <row r="268" spans="1:28" x14ac:dyDescent="0.2">
      <c r="A268" s="2">
        <v>41791</v>
      </c>
      <c r="B268" s="20">
        <v>229</v>
      </c>
      <c r="C268" s="1"/>
      <c r="D268" s="1"/>
      <c r="E268" s="9" t="s">
        <v>36</v>
      </c>
      <c r="F268" s="9" t="s">
        <v>41</v>
      </c>
      <c r="G268" s="9" t="s">
        <v>48</v>
      </c>
      <c r="H268" s="9" t="s">
        <v>6</v>
      </c>
      <c r="I268" s="9" t="s">
        <v>56</v>
      </c>
      <c r="J268" s="10" t="s">
        <v>64</v>
      </c>
      <c r="K268" s="8">
        <v>2338</v>
      </c>
      <c r="L268" s="8">
        <v>7</v>
      </c>
      <c r="M268" s="8"/>
      <c r="N268" s="8">
        <f>+VENTAS[[#This Row],[PRECIO]]*VENTAS[[#This Row],[UNIDADES]]</f>
        <v>16366</v>
      </c>
      <c r="O268" s="8">
        <v>1309.28</v>
      </c>
      <c r="P268" s="5">
        <f>+VENTAS[[#This Row],[DESCUENTO]]/VENTAS[[#This Row],[VENTA BRUTA]]</f>
        <v>0.08</v>
      </c>
      <c r="Q268" s="8">
        <f>+VENTAS[[#This Row],[VENTA BRUTA]]-VENTAS[[#This Row],[DESCUENTO]]</f>
        <v>15056.72</v>
      </c>
      <c r="R268" s="8">
        <v>250</v>
      </c>
      <c r="S268" s="8">
        <f>+VENTAS[[#This Row],[UNIDADES]]*VENTAS[[#This Row],[C/U]]</f>
        <v>584500</v>
      </c>
      <c r="T268" s="8">
        <f>+VENTAS[[#This Row],[VENTA NETA]]-VENTAS[[#This Row],[COSTO TOTAL]]</f>
        <v>-569443.28</v>
      </c>
      <c r="U268" s="5">
        <f>+VENTAS[[#This Row],[MARGEN]]/VENTAS[[#This Row],[VENTA NETA]]</f>
        <v>-37.819875776397517</v>
      </c>
      <c r="V268" s="1" t="s">
        <v>0</v>
      </c>
      <c r="W268" s="1"/>
      <c r="X268" s="11" t="s">
        <v>34</v>
      </c>
      <c r="Y268" s="5"/>
      <c r="Z268" s="6" t="str">
        <f>+TEXT(VENTAS[[#This Row],[FECHA]],"MMM")</f>
        <v>Jun</v>
      </c>
      <c r="AA268" s="6" t="str">
        <f>+TEXT(VENTAS[[#This Row],[FECHA]],"yyyy")</f>
        <v>2014</v>
      </c>
      <c r="AB268" s="6" t="str">
        <f>+INDEX(PRODUCTO[],MATCH(VENTAS[[#This Row],[PRODUCTO]],PRODUCTO[PRODUCTO],0),3)</f>
        <v>VESTIR</v>
      </c>
    </row>
    <row r="269" spans="1:28" x14ac:dyDescent="0.2">
      <c r="A269" s="2">
        <v>41791</v>
      </c>
      <c r="B269" s="20">
        <v>230</v>
      </c>
      <c r="C269" s="1"/>
      <c r="D269" s="1"/>
      <c r="E269" s="9" t="s">
        <v>36</v>
      </c>
      <c r="F269" s="9" t="s">
        <v>41</v>
      </c>
      <c r="G269" s="9" t="s">
        <v>48</v>
      </c>
      <c r="H269" s="9" t="s">
        <v>7</v>
      </c>
      <c r="I269" s="9" t="s">
        <v>56</v>
      </c>
      <c r="J269" s="10" t="s">
        <v>64</v>
      </c>
      <c r="K269" s="8">
        <v>2907</v>
      </c>
      <c r="L269" s="8">
        <v>7</v>
      </c>
      <c r="M269" s="8"/>
      <c r="N269" s="8">
        <f>+VENTAS[[#This Row],[PRECIO]]*VENTAS[[#This Row],[UNIDADES]]</f>
        <v>20349</v>
      </c>
      <c r="O269" s="8">
        <v>1627.92</v>
      </c>
      <c r="P269" s="5">
        <f>+VENTAS[[#This Row],[DESCUENTO]]/VENTAS[[#This Row],[VENTA BRUTA]]</f>
        <v>0.08</v>
      </c>
      <c r="Q269" s="8">
        <f>+VENTAS[[#This Row],[VENTA BRUTA]]-VENTAS[[#This Row],[DESCUENTO]]</f>
        <v>18721.080000000002</v>
      </c>
      <c r="R269" s="8">
        <v>260</v>
      </c>
      <c r="S269" s="8">
        <f>+VENTAS[[#This Row],[UNIDADES]]*VENTAS[[#This Row],[C/U]]</f>
        <v>755820</v>
      </c>
      <c r="T269" s="8">
        <f>+VENTAS[[#This Row],[VENTA NETA]]-VENTAS[[#This Row],[COSTO TOTAL]]</f>
        <v>-737098.92</v>
      </c>
      <c r="U269" s="5">
        <f>+VENTAS[[#This Row],[MARGEN]]/VENTAS[[#This Row],[VENTA NETA]]</f>
        <v>-39.372670807453417</v>
      </c>
      <c r="V269" s="1" t="s">
        <v>9</v>
      </c>
      <c r="W269" s="1"/>
      <c r="X269" s="11" t="s">
        <v>34</v>
      </c>
      <c r="Y269" s="5"/>
      <c r="Z269" s="6" t="str">
        <f>+TEXT(VENTAS[[#This Row],[FECHA]],"MMM")</f>
        <v>Jun</v>
      </c>
      <c r="AA269" s="6" t="str">
        <f>+TEXT(VENTAS[[#This Row],[FECHA]],"yyyy")</f>
        <v>2014</v>
      </c>
      <c r="AB269" s="6" t="str">
        <f>+INDEX(PRODUCTO[],MATCH(VENTAS[[#This Row],[PRODUCTO]],PRODUCTO[PRODUCTO],0),3)</f>
        <v>ZAPATERIA</v>
      </c>
    </row>
    <row r="270" spans="1:28" x14ac:dyDescent="0.2">
      <c r="A270" s="2">
        <v>41609</v>
      </c>
      <c r="B270" s="20">
        <v>231</v>
      </c>
      <c r="C270" s="1"/>
      <c r="D270" s="1"/>
      <c r="E270" s="9" t="s">
        <v>36</v>
      </c>
      <c r="F270" s="9" t="s">
        <v>41</v>
      </c>
      <c r="G270" s="9" t="s">
        <v>48</v>
      </c>
      <c r="H270" s="9" t="s">
        <v>10</v>
      </c>
      <c r="I270" s="9" t="s">
        <v>56</v>
      </c>
      <c r="J270" s="10" t="s">
        <v>64</v>
      </c>
      <c r="K270" s="8">
        <v>1611</v>
      </c>
      <c r="L270" s="8">
        <v>7</v>
      </c>
      <c r="M270" s="8"/>
      <c r="N270" s="8">
        <f>+VENTAS[[#This Row],[PRECIO]]*VENTAS[[#This Row],[UNIDADES]]</f>
        <v>11277</v>
      </c>
      <c r="O270" s="8">
        <v>1014.93</v>
      </c>
      <c r="P270" s="5">
        <f>+VENTAS[[#This Row],[DESCUENTO]]/VENTAS[[#This Row],[VENTA BRUTA]]</f>
        <v>0.09</v>
      </c>
      <c r="Q270" s="8">
        <f>+VENTAS[[#This Row],[VENTA BRUTA]]-VENTAS[[#This Row],[DESCUENTO]]</f>
        <v>10262.07</v>
      </c>
      <c r="R270" s="8">
        <v>5</v>
      </c>
      <c r="S270" s="8">
        <f>+VENTAS[[#This Row],[UNIDADES]]*VENTAS[[#This Row],[C/U]]</f>
        <v>8055</v>
      </c>
      <c r="T270" s="8">
        <f>+VENTAS[[#This Row],[VENTA NETA]]-VENTAS[[#This Row],[COSTO TOTAL]]</f>
        <v>2207.0699999999997</v>
      </c>
      <c r="U270" s="5">
        <f>+VENTAS[[#This Row],[MARGEN]]/VENTAS[[#This Row],[VENTA NETA]]</f>
        <v>0.21507064364207218</v>
      </c>
      <c r="V270" s="1" t="s">
        <v>3</v>
      </c>
      <c r="W270" s="1"/>
      <c r="X270" s="11" t="s">
        <v>34</v>
      </c>
      <c r="Y270" s="5"/>
      <c r="Z270" s="6" t="str">
        <f>+TEXT(VENTAS[[#This Row],[FECHA]],"MMM")</f>
        <v>Dic</v>
      </c>
      <c r="AA270" s="6" t="str">
        <f>+TEXT(VENTAS[[#This Row],[FECHA]],"yyyy")</f>
        <v>2013</v>
      </c>
      <c r="AB270" s="6" t="str">
        <f>+INDEX(PRODUCTO[],MATCH(VENTAS[[#This Row],[PRODUCTO]],PRODUCTO[PRODUCTO],0),3)</f>
        <v>INFANTIL</v>
      </c>
    </row>
    <row r="271" spans="1:28" x14ac:dyDescent="0.2">
      <c r="A271" s="2">
        <v>41821</v>
      </c>
      <c r="B271" s="20">
        <v>232</v>
      </c>
      <c r="C271" s="1"/>
      <c r="D271" s="1"/>
      <c r="E271" s="9" t="s">
        <v>36</v>
      </c>
      <c r="F271" s="9" t="s">
        <v>41</v>
      </c>
      <c r="G271" s="9" t="s">
        <v>48</v>
      </c>
      <c r="H271" s="9" t="s">
        <v>1</v>
      </c>
      <c r="I271" s="9" t="s">
        <v>56</v>
      </c>
      <c r="J271" s="10" t="s">
        <v>64</v>
      </c>
      <c r="K271" s="8">
        <v>819</v>
      </c>
      <c r="L271" s="8">
        <v>7</v>
      </c>
      <c r="M271" s="8"/>
      <c r="N271" s="8">
        <f>+VENTAS[[#This Row],[PRECIO]]*VENTAS[[#This Row],[UNIDADES]]</f>
        <v>5733</v>
      </c>
      <c r="O271" s="8">
        <v>515.97</v>
      </c>
      <c r="P271" s="5">
        <f>+VENTAS[[#This Row],[DESCUENTO]]/VENTAS[[#This Row],[VENTA BRUTA]]</f>
        <v>9.0000000000000011E-2</v>
      </c>
      <c r="Q271" s="8">
        <f>+VENTAS[[#This Row],[VENTA BRUTA]]-VENTAS[[#This Row],[DESCUENTO]]</f>
        <v>5217.03</v>
      </c>
      <c r="R271" s="8">
        <v>3</v>
      </c>
      <c r="S271" s="8">
        <f>+VENTAS[[#This Row],[UNIDADES]]*VENTAS[[#This Row],[C/U]]</f>
        <v>2457</v>
      </c>
      <c r="T271" s="8">
        <f>+VENTAS[[#This Row],[VENTA NETA]]-VENTAS[[#This Row],[COSTO TOTAL]]</f>
        <v>2760.0299999999997</v>
      </c>
      <c r="U271" s="5">
        <f>+VENTAS[[#This Row],[MARGEN]]/VENTAS[[#This Row],[VENTA NETA]]</f>
        <v>0.52904238618524335</v>
      </c>
      <c r="V271" s="1" t="s">
        <v>3</v>
      </c>
      <c r="W271" s="1"/>
      <c r="X271" s="11" t="s">
        <v>34</v>
      </c>
      <c r="Y271" s="5"/>
      <c r="Z271" s="6" t="str">
        <f>+TEXT(VENTAS[[#This Row],[FECHA]],"MMM")</f>
        <v>Jul</v>
      </c>
      <c r="AA271" s="6" t="str">
        <f>+TEXT(VENTAS[[#This Row],[FECHA]],"yyyy")</f>
        <v>2014</v>
      </c>
      <c r="AB271" s="6" t="str">
        <f>+INDEX(PRODUCTO[],MATCH(VENTAS[[#This Row],[PRODUCTO]],PRODUCTO[PRODUCTO],0),3)</f>
        <v>ELECTRO</v>
      </c>
    </row>
    <row r="272" spans="1:28" x14ac:dyDescent="0.2">
      <c r="A272" s="2">
        <v>41974</v>
      </c>
      <c r="B272" s="20">
        <v>233</v>
      </c>
      <c r="C272" s="1"/>
      <c r="D272" s="1"/>
      <c r="E272" s="9" t="s">
        <v>36</v>
      </c>
      <c r="F272" s="9" t="s">
        <v>41</v>
      </c>
      <c r="G272" s="9" t="s">
        <v>48</v>
      </c>
      <c r="H272" s="9" t="s">
        <v>1</v>
      </c>
      <c r="I272" s="9" t="s">
        <v>56</v>
      </c>
      <c r="J272" s="10" t="s">
        <v>64</v>
      </c>
      <c r="K272" s="8">
        <v>521</v>
      </c>
      <c r="L272" s="8">
        <v>7</v>
      </c>
      <c r="M272" s="8"/>
      <c r="N272" s="8">
        <f>+VENTAS[[#This Row],[PRECIO]]*VENTAS[[#This Row],[UNIDADES]]</f>
        <v>3647</v>
      </c>
      <c r="O272" s="8">
        <v>328.23</v>
      </c>
      <c r="P272" s="5">
        <f>+VENTAS[[#This Row],[DESCUENTO]]/VENTAS[[#This Row],[VENTA BRUTA]]</f>
        <v>9.0000000000000011E-2</v>
      </c>
      <c r="Q272" s="8">
        <f>+VENTAS[[#This Row],[VENTA BRUTA]]-VENTAS[[#This Row],[DESCUENTO]]</f>
        <v>3318.77</v>
      </c>
      <c r="R272" s="8">
        <v>3</v>
      </c>
      <c r="S272" s="8">
        <f>+VENTAS[[#This Row],[UNIDADES]]*VENTAS[[#This Row],[C/U]]</f>
        <v>1563</v>
      </c>
      <c r="T272" s="8">
        <f>+VENTAS[[#This Row],[VENTA NETA]]-VENTAS[[#This Row],[COSTO TOTAL]]</f>
        <v>1755.77</v>
      </c>
      <c r="U272" s="5">
        <f>+VENTAS[[#This Row],[MARGEN]]/VENTAS[[#This Row],[VENTA NETA]]</f>
        <v>0.52904238618524335</v>
      </c>
      <c r="V272" s="1" t="s">
        <v>8</v>
      </c>
      <c r="W272" s="1"/>
      <c r="X272" s="11" t="s">
        <v>34</v>
      </c>
      <c r="Y272" s="5"/>
      <c r="Z272" s="6" t="str">
        <f>+TEXT(VENTAS[[#This Row],[FECHA]],"MMM")</f>
        <v>Dic</v>
      </c>
      <c r="AA272" s="6" t="str">
        <f>+TEXT(VENTAS[[#This Row],[FECHA]],"yyyy")</f>
        <v>2014</v>
      </c>
      <c r="AB272" s="6" t="str">
        <f>+INDEX(PRODUCTO[],MATCH(VENTAS[[#This Row],[PRODUCTO]],PRODUCTO[PRODUCTO],0),3)</f>
        <v>ELECTRO</v>
      </c>
    </row>
    <row r="273" spans="1:28" x14ac:dyDescent="0.2">
      <c r="A273" s="2">
        <v>41913</v>
      </c>
      <c r="B273" s="20">
        <v>234</v>
      </c>
      <c r="C273" s="1"/>
      <c r="D273" s="1"/>
      <c r="E273" s="9" t="s">
        <v>36</v>
      </c>
      <c r="F273" s="9" t="s">
        <v>41</v>
      </c>
      <c r="G273" s="9" t="s">
        <v>48</v>
      </c>
      <c r="H273" s="9" t="s">
        <v>2</v>
      </c>
      <c r="I273" s="9" t="s">
        <v>56</v>
      </c>
      <c r="J273" s="10" t="s">
        <v>64</v>
      </c>
      <c r="K273" s="8">
        <v>360</v>
      </c>
      <c r="L273" s="8">
        <v>7</v>
      </c>
      <c r="M273" s="8"/>
      <c r="N273" s="8">
        <f>+VENTAS[[#This Row],[PRECIO]]*VENTAS[[#This Row],[UNIDADES]]</f>
        <v>2520</v>
      </c>
      <c r="O273" s="8">
        <v>226.8</v>
      </c>
      <c r="P273" s="5">
        <f>+VENTAS[[#This Row],[DESCUENTO]]/VENTAS[[#This Row],[VENTA BRUTA]]</f>
        <v>9.0000000000000011E-2</v>
      </c>
      <c r="Q273" s="8">
        <f>+VENTAS[[#This Row],[VENTA BRUTA]]-VENTAS[[#This Row],[DESCUENTO]]</f>
        <v>2293.1999999999998</v>
      </c>
      <c r="R273" s="8">
        <v>10</v>
      </c>
      <c r="S273" s="8">
        <f>+VENTAS[[#This Row],[UNIDADES]]*VENTAS[[#This Row],[C/U]]</f>
        <v>3600</v>
      </c>
      <c r="T273" s="8">
        <f>+VENTAS[[#This Row],[VENTA NETA]]-VENTAS[[#This Row],[COSTO TOTAL]]</f>
        <v>-1306.8000000000002</v>
      </c>
      <c r="U273" s="5">
        <f>+VENTAS[[#This Row],[MARGEN]]/VENTAS[[#This Row],[VENTA NETA]]</f>
        <v>-0.56985871271585564</v>
      </c>
      <c r="V273" s="1" t="s">
        <v>0</v>
      </c>
      <c r="W273" s="1"/>
      <c r="X273" s="11" t="s">
        <v>34</v>
      </c>
      <c r="Y273" s="5"/>
      <c r="Z273" s="6" t="str">
        <f>+TEXT(VENTAS[[#This Row],[FECHA]],"MMM")</f>
        <v>Oct</v>
      </c>
      <c r="AA273" s="6" t="str">
        <f>+TEXT(VENTAS[[#This Row],[FECHA]],"yyyy")</f>
        <v>2014</v>
      </c>
      <c r="AB273" s="6" t="str">
        <f>+INDEX(PRODUCTO[],MATCH(VENTAS[[#This Row],[PRODUCTO]],PRODUCTO[PRODUCTO],0),3)</f>
        <v>MAQUILLAJE</v>
      </c>
    </row>
    <row r="274" spans="1:28" x14ac:dyDescent="0.2">
      <c r="A274" s="2">
        <v>41913</v>
      </c>
      <c r="B274" s="20">
        <v>235</v>
      </c>
      <c r="C274" s="1"/>
      <c r="D274" s="1"/>
      <c r="E274" s="9" t="s">
        <v>36</v>
      </c>
      <c r="F274" s="9" t="s">
        <v>41</v>
      </c>
      <c r="G274" s="9" t="s">
        <v>48</v>
      </c>
      <c r="H274" s="9" t="s">
        <v>6</v>
      </c>
      <c r="I274" s="9" t="s">
        <v>56</v>
      </c>
      <c r="J274" s="10" t="s">
        <v>64</v>
      </c>
      <c r="K274" s="8">
        <v>360</v>
      </c>
      <c r="L274" s="8">
        <v>7</v>
      </c>
      <c r="M274" s="8"/>
      <c r="N274" s="8">
        <f>+VENTAS[[#This Row],[PRECIO]]*VENTAS[[#This Row],[UNIDADES]]</f>
        <v>2520</v>
      </c>
      <c r="O274" s="8">
        <v>226.8</v>
      </c>
      <c r="P274" s="5">
        <f>+VENTAS[[#This Row],[DESCUENTO]]/VENTAS[[#This Row],[VENTA BRUTA]]</f>
        <v>9.0000000000000011E-2</v>
      </c>
      <c r="Q274" s="8">
        <f>+VENTAS[[#This Row],[VENTA BRUTA]]-VENTAS[[#This Row],[DESCUENTO]]</f>
        <v>2293.1999999999998</v>
      </c>
      <c r="R274" s="8">
        <v>250</v>
      </c>
      <c r="S274" s="8">
        <f>+VENTAS[[#This Row],[UNIDADES]]*VENTAS[[#This Row],[C/U]]</f>
        <v>90000</v>
      </c>
      <c r="T274" s="8">
        <f>+VENTAS[[#This Row],[VENTA NETA]]-VENTAS[[#This Row],[COSTO TOTAL]]</f>
        <v>-87706.8</v>
      </c>
      <c r="U274" s="5">
        <f>+VENTAS[[#This Row],[MARGEN]]/VENTAS[[#This Row],[VENTA NETA]]</f>
        <v>-38.246467817896395</v>
      </c>
      <c r="V274" s="1" t="s">
        <v>0</v>
      </c>
      <c r="W274" s="1"/>
      <c r="X274" s="11" t="s">
        <v>34</v>
      </c>
      <c r="Y274" s="5"/>
      <c r="Z274" s="6" t="str">
        <f>+TEXT(VENTAS[[#This Row],[FECHA]],"MMM")</f>
        <v>Oct</v>
      </c>
      <c r="AA274" s="6" t="str">
        <f>+TEXT(VENTAS[[#This Row],[FECHA]],"yyyy")</f>
        <v>2014</v>
      </c>
      <c r="AB274" s="6" t="str">
        <f>+INDEX(PRODUCTO[],MATCH(VENTAS[[#This Row],[PRODUCTO]],PRODUCTO[PRODUCTO],0),3)</f>
        <v>VESTIR</v>
      </c>
    </row>
    <row r="275" spans="1:28" x14ac:dyDescent="0.2">
      <c r="A275" s="2">
        <v>41974</v>
      </c>
      <c r="B275" s="20">
        <v>236</v>
      </c>
      <c r="C275" s="1"/>
      <c r="D275" s="1"/>
      <c r="E275" s="9" t="s">
        <v>36</v>
      </c>
      <c r="F275" s="9" t="s">
        <v>41</v>
      </c>
      <c r="G275" s="9" t="s">
        <v>48</v>
      </c>
      <c r="H275" s="9" t="s">
        <v>6</v>
      </c>
      <c r="I275" s="9" t="s">
        <v>56</v>
      </c>
      <c r="J275" s="10" t="s">
        <v>64</v>
      </c>
      <c r="K275" s="8">
        <v>521</v>
      </c>
      <c r="L275" s="8">
        <v>7</v>
      </c>
      <c r="M275" s="8"/>
      <c r="N275" s="8">
        <f>+VENTAS[[#This Row],[PRECIO]]*VENTAS[[#This Row],[UNIDADES]]</f>
        <v>3647</v>
      </c>
      <c r="O275" s="8">
        <v>328.23</v>
      </c>
      <c r="P275" s="5">
        <f>+VENTAS[[#This Row],[DESCUENTO]]/VENTAS[[#This Row],[VENTA BRUTA]]</f>
        <v>9.0000000000000011E-2</v>
      </c>
      <c r="Q275" s="8">
        <f>+VENTAS[[#This Row],[VENTA BRUTA]]-VENTAS[[#This Row],[DESCUENTO]]</f>
        <v>3318.77</v>
      </c>
      <c r="R275" s="8">
        <v>250</v>
      </c>
      <c r="S275" s="8">
        <f>+VENTAS[[#This Row],[UNIDADES]]*VENTAS[[#This Row],[C/U]]</f>
        <v>130250</v>
      </c>
      <c r="T275" s="8">
        <f>+VENTAS[[#This Row],[VENTA NETA]]-VENTAS[[#This Row],[COSTO TOTAL]]</f>
        <v>-126931.23</v>
      </c>
      <c r="U275" s="5">
        <f>+VENTAS[[#This Row],[MARGEN]]/VENTAS[[#This Row],[VENTA NETA]]</f>
        <v>-38.246467817896388</v>
      </c>
      <c r="V275" s="1" t="s">
        <v>8</v>
      </c>
      <c r="W275" s="1"/>
      <c r="X275" s="11" t="s">
        <v>34</v>
      </c>
      <c r="Y275" s="5"/>
      <c r="Z275" s="6" t="str">
        <f>+TEXT(VENTAS[[#This Row],[FECHA]],"MMM")</f>
        <v>Dic</v>
      </c>
      <c r="AA275" s="6" t="str">
        <f>+TEXT(VENTAS[[#This Row],[FECHA]],"yyyy")</f>
        <v>2014</v>
      </c>
      <c r="AB275" s="6" t="str">
        <f>+INDEX(PRODUCTO[],MATCH(VENTAS[[#This Row],[PRODUCTO]],PRODUCTO[PRODUCTO],0),3)</f>
        <v>VESTIR</v>
      </c>
    </row>
    <row r="276" spans="1:28" x14ac:dyDescent="0.2">
      <c r="A276" s="2">
        <v>41883</v>
      </c>
      <c r="B276" s="20">
        <v>237</v>
      </c>
      <c r="C276" s="1"/>
      <c r="D276" s="1"/>
      <c r="E276" s="9" t="s">
        <v>36</v>
      </c>
      <c r="F276" s="9" t="s">
        <v>41</v>
      </c>
      <c r="G276" s="9" t="s">
        <v>48</v>
      </c>
      <c r="H276" s="9" t="s">
        <v>10</v>
      </c>
      <c r="I276" s="9" t="s">
        <v>56</v>
      </c>
      <c r="J276" s="10" t="s">
        <v>64</v>
      </c>
      <c r="K276" s="8">
        <v>2328</v>
      </c>
      <c r="L276" s="8">
        <v>7</v>
      </c>
      <c r="M276" s="8"/>
      <c r="N276" s="8">
        <f>+VENTAS[[#This Row],[PRECIO]]*VENTAS[[#This Row],[UNIDADES]]</f>
        <v>16296</v>
      </c>
      <c r="O276" s="8">
        <v>1629.6</v>
      </c>
      <c r="P276" s="5">
        <f>+VENTAS[[#This Row],[DESCUENTO]]/VENTAS[[#This Row],[VENTA BRUTA]]</f>
        <v>9.9999999999999992E-2</v>
      </c>
      <c r="Q276" s="8">
        <f>+VENTAS[[#This Row],[VENTA BRUTA]]-VENTAS[[#This Row],[DESCUENTO]]</f>
        <v>14666.4</v>
      </c>
      <c r="R276" s="8">
        <v>5</v>
      </c>
      <c r="S276" s="8">
        <f>+VENTAS[[#This Row],[UNIDADES]]*VENTAS[[#This Row],[C/U]]</f>
        <v>11640</v>
      </c>
      <c r="T276" s="8">
        <f>+VENTAS[[#This Row],[VENTA NETA]]-VENTAS[[#This Row],[COSTO TOTAL]]</f>
        <v>3026.3999999999996</v>
      </c>
      <c r="U276" s="5">
        <f>+VENTAS[[#This Row],[MARGEN]]/VENTAS[[#This Row],[VENTA NETA]]</f>
        <v>0.20634920634920634</v>
      </c>
      <c r="V276" s="1" t="s">
        <v>9</v>
      </c>
      <c r="W276" s="1"/>
      <c r="X276" s="11" t="s">
        <v>34</v>
      </c>
      <c r="Y276" s="5"/>
      <c r="Z276" s="6" t="str">
        <f>+TEXT(VENTAS[[#This Row],[FECHA]],"MMM")</f>
        <v>Set</v>
      </c>
      <c r="AA276" s="6" t="str">
        <f>+TEXT(VENTAS[[#This Row],[FECHA]],"yyyy")</f>
        <v>2014</v>
      </c>
      <c r="AB276" s="6" t="str">
        <f>+INDEX(PRODUCTO[],MATCH(VENTAS[[#This Row],[PRODUCTO]],PRODUCTO[PRODUCTO],0),3)</f>
        <v>INFANTIL</v>
      </c>
    </row>
    <row r="277" spans="1:28" x14ac:dyDescent="0.2">
      <c r="A277" s="2">
        <v>41944</v>
      </c>
      <c r="B277" s="20">
        <v>238</v>
      </c>
      <c r="C277" s="1"/>
      <c r="D277" s="1"/>
      <c r="E277" s="9" t="s">
        <v>36</v>
      </c>
      <c r="F277" s="9" t="s">
        <v>41</v>
      </c>
      <c r="G277" s="9" t="s">
        <v>48</v>
      </c>
      <c r="H277" s="9" t="s">
        <v>4</v>
      </c>
      <c r="I277" s="9" t="s">
        <v>56</v>
      </c>
      <c r="J277" s="10" t="s">
        <v>64</v>
      </c>
      <c r="K277" s="8">
        <v>2665</v>
      </c>
      <c r="L277" s="8">
        <v>7</v>
      </c>
      <c r="M277" s="8"/>
      <c r="N277" s="8">
        <f>+VENTAS[[#This Row],[PRECIO]]*VENTAS[[#This Row],[UNIDADES]]</f>
        <v>18655</v>
      </c>
      <c r="O277" s="8">
        <v>1865.5</v>
      </c>
      <c r="P277" s="5">
        <f>+VENTAS[[#This Row],[DESCUENTO]]/VENTAS[[#This Row],[VENTA BRUTA]]</f>
        <v>0.1</v>
      </c>
      <c r="Q277" s="8">
        <f>+VENTAS[[#This Row],[VENTA BRUTA]]-VENTAS[[#This Row],[DESCUENTO]]</f>
        <v>16789.5</v>
      </c>
      <c r="R277" s="8">
        <v>120</v>
      </c>
      <c r="S277" s="8">
        <f>+VENTAS[[#This Row],[UNIDADES]]*VENTAS[[#This Row],[C/U]]</f>
        <v>319800</v>
      </c>
      <c r="T277" s="8">
        <f>+VENTAS[[#This Row],[VENTA NETA]]-VENTAS[[#This Row],[COSTO TOTAL]]</f>
        <v>-303010.5</v>
      </c>
      <c r="U277" s="5">
        <f>+VENTAS[[#This Row],[MARGEN]]/VENTAS[[#This Row],[VENTA NETA]]</f>
        <v>-18.047619047619047</v>
      </c>
      <c r="V277" s="1" t="s">
        <v>0</v>
      </c>
      <c r="W277" s="1"/>
      <c r="X277" s="11" t="s">
        <v>34</v>
      </c>
      <c r="Y277" s="5"/>
      <c r="Z277" s="6" t="str">
        <f>+TEXT(VENTAS[[#This Row],[FECHA]],"MMM")</f>
        <v>Nov</v>
      </c>
      <c r="AA277" s="6" t="str">
        <f>+TEXT(VENTAS[[#This Row],[FECHA]],"yyyy")</f>
        <v>2014</v>
      </c>
      <c r="AB277" s="6" t="str">
        <f>+INDEX(PRODUCTO[],MATCH(VENTAS[[#This Row],[PRODUCTO]],PRODUCTO[PRODUCTO],0),3)</f>
        <v>HOGAR</v>
      </c>
    </row>
    <row r="278" spans="1:28" x14ac:dyDescent="0.2">
      <c r="A278" s="2">
        <v>41730</v>
      </c>
      <c r="B278" s="20">
        <v>239</v>
      </c>
      <c r="C278" s="1"/>
      <c r="D278" s="1"/>
      <c r="E278" s="9" t="s">
        <v>36</v>
      </c>
      <c r="F278" s="9" t="s">
        <v>41</v>
      </c>
      <c r="G278" s="9" t="s">
        <v>48</v>
      </c>
      <c r="H278" s="9" t="s">
        <v>2</v>
      </c>
      <c r="I278" s="9" t="s">
        <v>56</v>
      </c>
      <c r="J278" s="10" t="s">
        <v>64</v>
      </c>
      <c r="K278" s="8">
        <v>2532</v>
      </c>
      <c r="L278" s="8">
        <v>7</v>
      </c>
      <c r="M278" s="8"/>
      <c r="N278" s="8">
        <f>+VENTAS[[#This Row],[PRECIO]]*VENTAS[[#This Row],[UNIDADES]]</f>
        <v>17724</v>
      </c>
      <c r="O278" s="8">
        <v>1949.64</v>
      </c>
      <c r="P278" s="5">
        <f>+VENTAS[[#This Row],[DESCUENTO]]/VENTAS[[#This Row],[VENTA BRUTA]]</f>
        <v>0.11</v>
      </c>
      <c r="Q278" s="8">
        <f>+VENTAS[[#This Row],[VENTA BRUTA]]-VENTAS[[#This Row],[DESCUENTO]]</f>
        <v>15774.36</v>
      </c>
      <c r="R278" s="8">
        <v>10</v>
      </c>
      <c r="S278" s="8">
        <f>+VENTAS[[#This Row],[UNIDADES]]*VENTAS[[#This Row],[C/U]]</f>
        <v>25320</v>
      </c>
      <c r="T278" s="8">
        <f>+VENTAS[[#This Row],[VENTA NETA]]-VENTAS[[#This Row],[COSTO TOTAL]]</f>
        <v>-9545.64</v>
      </c>
      <c r="U278" s="5">
        <f>+VENTAS[[#This Row],[MARGEN]]/VENTAS[[#This Row],[VENTA NETA]]</f>
        <v>-0.60513643659711069</v>
      </c>
      <c r="V278" s="1" t="s">
        <v>5</v>
      </c>
      <c r="W278" s="1"/>
      <c r="X278" s="11" t="s">
        <v>34</v>
      </c>
      <c r="Y278" s="5"/>
      <c r="Z278" s="6" t="str">
        <f>+TEXT(VENTAS[[#This Row],[FECHA]],"MMM")</f>
        <v>Abr</v>
      </c>
      <c r="AA278" s="6" t="str">
        <f>+TEXT(VENTAS[[#This Row],[FECHA]],"yyyy")</f>
        <v>2014</v>
      </c>
      <c r="AB278" s="6" t="str">
        <f>+INDEX(PRODUCTO[],MATCH(VENTAS[[#This Row],[PRODUCTO]],PRODUCTO[PRODUCTO],0),3)</f>
        <v>MAQUILLAJE</v>
      </c>
    </row>
    <row r="279" spans="1:28" x14ac:dyDescent="0.2">
      <c r="A279" s="2">
        <v>41699</v>
      </c>
      <c r="B279" s="20">
        <v>240</v>
      </c>
      <c r="C279" s="1"/>
      <c r="D279" s="1"/>
      <c r="E279" s="9" t="s">
        <v>36</v>
      </c>
      <c r="F279" s="9" t="s">
        <v>41</v>
      </c>
      <c r="G279" s="9" t="s">
        <v>48</v>
      </c>
      <c r="H279" s="9" t="s">
        <v>6</v>
      </c>
      <c r="I279" s="9" t="s">
        <v>56</v>
      </c>
      <c r="J279" s="10" t="s">
        <v>64</v>
      </c>
      <c r="K279" s="8">
        <v>1579</v>
      </c>
      <c r="L279" s="8">
        <v>7</v>
      </c>
      <c r="M279" s="8"/>
      <c r="N279" s="8">
        <f>+VENTAS[[#This Row],[PRECIO]]*VENTAS[[#This Row],[UNIDADES]]</f>
        <v>11053</v>
      </c>
      <c r="O279" s="8">
        <v>1215.83</v>
      </c>
      <c r="P279" s="5">
        <f>+VENTAS[[#This Row],[DESCUENTO]]/VENTAS[[#This Row],[VENTA BRUTA]]</f>
        <v>0.10999999999999999</v>
      </c>
      <c r="Q279" s="8">
        <f>+VENTAS[[#This Row],[VENTA BRUTA]]-VENTAS[[#This Row],[DESCUENTO]]</f>
        <v>9837.17</v>
      </c>
      <c r="R279" s="8">
        <v>250</v>
      </c>
      <c r="S279" s="8">
        <f>+VENTAS[[#This Row],[UNIDADES]]*VENTAS[[#This Row],[C/U]]</f>
        <v>394750</v>
      </c>
      <c r="T279" s="8">
        <f>+VENTAS[[#This Row],[VENTA NETA]]-VENTAS[[#This Row],[COSTO TOTAL]]</f>
        <v>-384912.83</v>
      </c>
      <c r="U279" s="5">
        <f>+VENTAS[[#This Row],[MARGEN]]/VENTAS[[#This Row],[VENTA NETA]]</f>
        <v>-39.12841091492777</v>
      </c>
      <c r="V279" s="1" t="s">
        <v>9</v>
      </c>
      <c r="W279" s="1"/>
      <c r="X279" s="11" t="s">
        <v>34</v>
      </c>
      <c r="Y279" s="5"/>
      <c r="Z279" s="6" t="str">
        <f>+TEXT(VENTAS[[#This Row],[FECHA]],"MMM")</f>
        <v>Mar</v>
      </c>
      <c r="AA279" s="6" t="str">
        <f>+TEXT(VENTAS[[#This Row],[FECHA]],"yyyy")</f>
        <v>2014</v>
      </c>
      <c r="AB279" s="6" t="str">
        <f>+INDEX(PRODUCTO[],MATCH(VENTAS[[#This Row],[PRODUCTO]],PRODUCTO[PRODUCTO],0),3)</f>
        <v>VESTIR</v>
      </c>
    </row>
    <row r="280" spans="1:28" x14ac:dyDescent="0.2">
      <c r="A280" s="2">
        <v>41579</v>
      </c>
      <c r="B280" s="20">
        <v>241</v>
      </c>
      <c r="C280" s="1"/>
      <c r="D280" s="1"/>
      <c r="E280" s="9" t="s">
        <v>36</v>
      </c>
      <c r="F280" s="9" t="s">
        <v>41</v>
      </c>
      <c r="G280" s="9" t="s">
        <v>48</v>
      </c>
      <c r="H280" s="9" t="s">
        <v>1</v>
      </c>
      <c r="I280" s="9" t="s">
        <v>56</v>
      </c>
      <c r="J280" s="10" t="s">
        <v>64</v>
      </c>
      <c r="K280" s="8">
        <v>2706</v>
      </c>
      <c r="L280" s="8">
        <v>7</v>
      </c>
      <c r="M280" s="8"/>
      <c r="N280" s="8">
        <f>+VENTAS[[#This Row],[PRECIO]]*VENTAS[[#This Row],[UNIDADES]]</f>
        <v>18942</v>
      </c>
      <c r="O280" s="8">
        <v>2083.62</v>
      </c>
      <c r="P280" s="5">
        <f>+VENTAS[[#This Row],[DESCUENTO]]/VENTAS[[#This Row],[VENTA BRUTA]]</f>
        <v>0.11</v>
      </c>
      <c r="Q280" s="8">
        <f>+VENTAS[[#This Row],[VENTA BRUTA]]-VENTAS[[#This Row],[DESCUENTO]]</f>
        <v>16858.38</v>
      </c>
      <c r="R280" s="8">
        <v>3</v>
      </c>
      <c r="S280" s="8">
        <f>+VENTAS[[#This Row],[UNIDADES]]*VENTAS[[#This Row],[C/U]]</f>
        <v>8118</v>
      </c>
      <c r="T280" s="8">
        <f>+VENTAS[[#This Row],[VENTA NETA]]-VENTAS[[#This Row],[COSTO TOTAL]]</f>
        <v>8740.380000000001</v>
      </c>
      <c r="U280" s="5">
        <f>+VENTAS[[#This Row],[MARGEN]]/VENTAS[[#This Row],[VENTA NETA]]</f>
        <v>0.5184590690208668</v>
      </c>
      <c r="V280" s="1" t="s">
        <v>8</v>
      </c>
      <c r="W280" s="1"/>
      <c r="X280" s="11" t="s">
        <v>34</v>
      </c>
      <c r="Y280" s="5"/>
      <c r="Z280" s="6" t="str">
        <f>+TEXT(VENTAS[[#This Row],[FECHA]],"MMM")</f>
        <v>Nov</v>
      </c>
      <c r="AA280" s="6" t="str">
        <f>+TEXT(VENTAS[[#This Row],[FECHA]],"yyyy")</f>
        <v>2013</v>
      </c>
      <c r="AB280" s="6" t="str">
        <f>+INDEX(PRODUCTO[],MATCH(VENTAS[[#This Row],[PRODUCTO]],PRODUCTO[PRODUCTO],0),3)</f>
        <v>ELECTRO</v>
      </c>
    </row>
    <row r="281" spans="1:28" x14ac:dyDescent="0.2">
      <c r="A281" s="2">
        <v>41944</v>
      </c>
      <c r="B281" s="20">
        <v>242</v>
      </c>
      <c r="C281" s="1"/>
      <c r="D281" s="1"/>
      <c r="E281" s="9" t="s">
        <v>36</v>
      </c>
      <c r="F281" s="9" t="s">
        <v>41</v>
      </c>
      <c r="G281" s="9" t="s">
        <v>48</v>
      </c>
      <c r="H281" s="9" t="s">
        <v>4</v>
      </c>
      <c r="I281" s="9" t="s">
        <v>56</v>
      </c>
      <c r="J281" s="10" t="s">
        <v>64</v>
      </c>
      <c r="K281" s="8">
        <v>1808</v>
      </c>
      <c r="L281" s="8">
        <v>7</v>
      </c>
      <c r="M281" s="8"/>
      <c r="N281" s="8">
        <f>+VENTAS[[#This Row],[PRECIO]]*VENTAS[[#This Row],[UNIDADES]]</f>
        <v>12656</v>
      </c>
      <c r="O281" s="8">
        <v>1392.16</v>
      </c>
      <c r="P281" s="5">
        <f>+VENTAS[[#This Row],[DESCUENTO]]/VENTAS[[#This Row],[VENTA BRUTA]]</f>
        <v>0.11</v>
      </c>
      <c r="Q281" s="8">
        <f>+VENTAS[[#This Row],[VENTA BRUTA]]-VENTAS[[#This Row],[DESCUENTO]]</f>
        <v>11263.84</v>
      </c>
      <c r="R281" s="8">
        <v>120</v>
      </c>
      <c r="S281" s="8">
        <f>+VENTAS[[#This Row],[UNIDADES]]*VENTAS[[#This Row],[C/U]]</f>
        <v>216960</v>
      </c>
      <c r="T281" s="8">
        <f>+VENTAS[[#This Row],[VENTA NETA]]-VENTAS[[#This Row],[COSTO TOTAL]]</f>
        <v>-205696.16</v>
      </c>
      <c r="U281" s="5">
        <f>+VENTAS[[#This Row],[MARGEN]]/VENTAS[[#This Row],[VENTA NETA]]</f>
        <v>-18.261637239165328</v>
      </c>
      <c r="V281" s="1" t="s">
        <v>3</v>
      </c>
      <c r="W281" s="1"/>
      <c r="X281" s="11" t="s">
        <v>34</v>
      </c>
      <c r="Y281" s="5"/>
      <c r="Z281" s="6" t="str">
        <f>+TEXT(VENTAS[[#This Row],[FECHA]],"MMM")</f>
        <v>Nov</v>
      </c>
      <c r="AA281" s="6" t="str">
        <f>+TEXT(VENTAS[[#This Row],[FECHA]],"yyyy")</f>
        <v>2014</v>
      </c>
      <c r="AB281" s="6" t="str">
        <f>+INDEX(PRODUCTO[],MATCH(VENTAS[[#This Row],[PRODUCTO]],PRODUCTO[PRODUCTO],0),3)</f>
        <v>HOGAR</v>
      </c>
    </row>
    <row r="282" spans="1:28" x14ac:dyDescent="0.2">
      <c r="A282" s="2">
        <v>41518</v>
      </c>
      <c r="B282" s="20">
        <v>243</v>
      </c>
      <c r="C282" s="1"/>
      <c r="D282" s="1"/>
      <c r="E282" s="9" t="s">
        <v>36</v>
      </c>
      <c r="F282" s="9" t="s">
        <v>41</v>
      </c>
      <c r="G282" s="9" t="s">
        <v>48</v>
      </c>
      <c r="H282" s="9" t="s">
        <v>2</v>
      </c>
      <c r="I282" s="9" t="s">
        <v>56</v>
      </c>
      <c r="J282" s="10" t="s">
        <v>64</v>
      </c>
      <c r="K282" s="8">
        <v>380</v>
      </c>
      <c r="L282" s="8">
        <v>7</v>
      </c>
      <c r="M282" s="8"/>
      <c r="N282" s="8">
        <f>+VENTAS[[#This Row],[PRECIO]]*VENTAS[[#This Row],[UNIDADES]]</f>
        <v>2660</v>
      </c>
      <c r="O282" s="8">
        <v>292.60000000000002</v>
      </c>
      <c r="P282" s="5">
        <f>+VENTAS[[#This Row],[DESCUENTO]]/VENTAS[[#This Row],[VENTA BRUTA]]</f>
        <v>0.11000000000000001</v>
      </c>
      <c r="Q282" s="8">
        <f>+VENTAS[[#This Row],[VENTA BRUTA]]-VENTAS[[#This Row],[DESCUENTO]]</f>
        <v>2367.4</v>
      </c>
      <c r="R282" s="8">
        <v>10</v>
      </c>
      <c r="S282" s="8">
        <f>+VENTAS[[#This Row],[UNIDADES]]*VENTAS[[#This Row],[C/U]]</f>
        <v>3800</v>
      </c>
      <c r="T282" s="8">
        <f>+VENTAS[[#This Row],[VENTA NETA]]-VENTAS[[#This Row],[COSTO TOTAL]]</f>
        <v>-1432.6</v>
      </c>
      <c r="U282" s="5">
        <f>+VENTAS[[#This Row],[MARGEN]]/VENTAS[[#This Row],[VENTA NETA]]</f>
        <v>-0.60513643659711069</v>
      </c>
      <c r="V282" s="1" t="s">
        <v>9</v>
      </c>
      <c r="W282" s="1"/>
      <c r="X282" s="11" t="s">
        <v>34</v>
      </c>
      <c r="Y282" s="5"/>
      <c r="Z282" s="6" t="str">
        <f>+TEXT(VENTAS[[#This Row],[FECHA]],"MMM")</f>
        <v>Set</v>
      </c>
      <c r="AA282" s="6" t="str">
        <f>+TEXT(VENTAS[[#This Row],[FECHA]],"yyyy")</f>
        <v>2013</v>
      </c>
      <c r="AB282" s="6" t="str">
        <f>+INDEX(PRODUCTO[],MATCH(VENTAS[[#This Row],[PRODUCTO]],PRODUCTO[PRODUCTO],0),3)</f>
        <v>MAQUILLAJE</v>
      </c>
    </row>
    <row r="283" spans="1:28" x14ac:dyDescent="0.2">
      <c r="A283" s="2">
        <v>41883</v>
      </c>
      <c r="B283" s="20">
        <v>244</v>
      </c>
      <c r="C283" s="1"/>
      <c r="D283" s="1"/>
      <c r="E283" s="9" t="s">
        <v>36</v>
      </c>
      <c r="F283" s="9" t="s">
        <v>41</v>
      </c>
      <c r="G283" s="9" t="s">
        <v>48</v>
      </c>
      <c r="H283" s="9" t="s">
        <v>10</v>
      </c>
      <c r="I283" s="9" t="s">
        <v>56</v>
      </c>
      <c r="J283" s="10" t="s">
        <v>64</v>
      </c>
      <c r="K283" s="8">
        <v>2420</v>
      </c>
      <c r="L283" s="8">
        <v>7</v>
      </c>
      <c r="M283" s="8"/>
      <c r="N283" s="8">
        <f>+VENTAS[[#This Row],[PRECIO]]*VENTAS[[#This Row],[UNIDADES]]</f>
        <v>16940</v>
      </c>
      <c r="O283" s="8">
        <v>2032.8</v>
      </c>
      <c r="P283" s="5">
        <f>+VENTAS[[#This Row],[DESCUENTO]]/VENTAS[[#This Row],[VENTA BRUTA]]</f>
        <v>0.12</v>
      </c>
      <c r="Q283" s="8">
        <f>+VENTAS[[#This Row],[VENTA BRUTA]]-VENTAS[[#This Row],[DESCUENTO]]</f>
        <v>14907.2</v>
      </c>
      <c r="R283" s="8">
        <v>5</v>
      </c>
      <c r="S283" s="8">
        <f>+VENTAS[[#This Row],[UNIDADES]]*VENTAS[[#This Row],[C/U]]</f>
        <v>12100</v>
      </c>
      <c r="T283" s="8">
        <f>+VENTAS[[#This Row],[VENTA NETA]]-VENTAS[[#This Row],[COSTO TOTAL]]</f>
        <v>2807.2000000000007</v>
      </c>
      <c r="U283" s="5">
        <f>+VENTAS[[#This Row],[MARGEN]]/VENTAS[[#This Row],[VENTA NETA]]</f>
        <v>0.18831168831168835</v>
      </c>
      <c r="V283" s="1" t="s">
        <v>8</v>
      </c>
      <c r="W283" s="1"/>
      <c r="X283" s="11" t="s">
        <v>34</v>
      </c>
      <c r="Y283" s="5"/>
      <c r="Z283" s="6" t="str">
        <f>+TEXT(VENTAS[[#This Row],[FECHA]],"MMM")</f>
        <v>Set</v>
      </c>
      <c r="AA283" s="6" t="str">
        <f>+TEXT(VENTAS[[#This Row],[FECHA]],"yyyy")</f>
        <v>2014</v>
      </c>
      <c r="AB283" s="6" t="str">
        <f>+INDEX(PRODUCTO[],MATCH(VENTAS[[#This Row],[PRODUCTO]],PRODUCTO[PRODUCTO],0),3)</f>
        <v>INFANTIL</v>
      </c>
    </row>
    <row r="284" spans="1:28" x14ac:dyDescent="0.2">
      <c r="A284" s="2">
        <v>41913</v>
      </c>
      <c r="B284" s="20">
        <v>245</v>
      </c>
      <c r="C284" s="1"/>
      <c r="D284" s="1"/>
      <c r="E284" s="9" t="s">
        <v>36</v>
      </c>
      <c r="F284" s="9" t="s">
        <v>41</v>
      </c>
      <c r="G284" s="9" t="s">
        <v>48</v>
      </c>
      <c r="H284" s="9" t="s">
        <v>10</v>
      </c>
      <c r="I284" s="9" t="s">
        <v>56</v>
      </c>
      <c r="J284" s="10" t="s">
        <v>64</v>
      </c>
      <c r="K284" s="8">
        <v>2734</v>
      </c>
      <c r="L284" s="8">
        <v>7</v>
      </c>
      <c r="M284" s="8"/>
      <c r="N284" s="8">
        <f>+VENTAS[[#This Row],[PRECIO]]*VENTAS[[#This Row],[UNIDADES]]</f>
        <v>19138</v>
      </c>
      <c r="O284" s="8">
        <v>2296.56</v>
      </c>
      <c r="P284" s="5">
        <f>+VENTAS[[#This Row],[DESCUENTO]]/VENTAS[[#This Row],[VENTA BRUTA]]</f>
        <v>0.12</v>
      </c>
      <c r="Q284" s="8">
        <f>+VENTAS[[#This Row],[VENTA BRUTA]]-VENTAS[[#This Row],[DESCUENTO]]</f>
        <v>16841.439999999999</v>
      </c>
      <c r="R284" s="8">
        <v>5</v>
      </c>
      <c r="S284" s="8">
        <f>+VENTAS[[#This Row],[UNIDADES]]*VENTAS[[#This Row],[C/U]]</f>
        <v>13670</v>
      </c>
      <c r="T284" s="8">
        <f>+VENTAS[[#This Row],[VENTA NETA]]-VENTAS[[#This Row],[COSTO TOTAL]]</f>
        <v>3171.4399999999987</v>
      </c>
      <c r="U284" s="5">
        <f>+VENTAS[[#This Row],[MARGEN]]/VENTAS[[#This Row],[VENTA NETA]]</f>
        <v>0.18831168831168824</v>
      </c>
      <c r="V284" s="1" t="s">
        <v>3</v>
      </c>
      <c r="W284" s="1"/>
      <c r="X284" s="11" t="s">
        <v>34</v>
      </c>
      <c r="Y284" s="5"/>
      <c r="Z284" s="6" t="str">
        <f>+TEXT(VENTAS[[#This Row],[FECHA]],"MMM")</f>
        <v>Oct</v>
      </c>
      <c r="AA284" s="6" t="str">
        <f>+TEXT(VENTAS[[#This Row],[FECHA]],"yyyy")</f>
        <v>2014</v>
      </c>
      <c r="AB284" s="6" t="str">
        <f>+INDEX(PRODUCTO[],MATCH(VENTAS[[#This Row],[PRODUCTO]],PRODUCTO[PRODUCTO],0),3)</f>
        <v>INFANTIL</v>
      </c>
    </row>
    <row r="285" spans="1:28" x14ac:dyDescent="0.2">
      <c r="A285" s="2">
        <v>41821</v>
      </c>
      <c r="B285" s="20">
        <v>246</v>
      </c>
      <c r="C285" s="1"/>
      <c r="D285" s="1"/>
      <c r="E285" s="9" t="s">
        <v>36</v>
      </c>
      <c r="F285" s="9" t="s">
        <v>41</v>
      </c>
      <c r="G285" s="9" t="s">
        <v>48</v>
      </c>
      <c r="H285" s="9" t="s">
        <v>7</v>
      </c>
      <c r="I285" s="9" t="s">
        <v>56</v>
      </c>
      <c r="J285" s="10" t="s">
        <v>64</v>
      </c>
      <c r="K285" s="8">
        <v>3421.5</v>
      </c>
      <c r="L285" s="8">
        <v>7</v>
      </c>
      <c r="M285" s="8"/>
      <c r="N285" s="8">
        <f>+VENTAS[[#This Row],[PRECIO]]*VENTAS[[#This Row],[UNIDADES]]</f>
        <v>23950.5</v>
      </c>
      <c r="O285" s="8">
        <v>2874.06</v>
      </c>
      <c r="P285" s="5">
        <f>+VENTAS[[#This Row],[DESCUENTO]]/VENTAS[[#This Row],[VENTA BRUTA]]</f>
        <v>0.12</v>
      </c>
      <c r="Q285" s="8">
        <f>+VENTAS[[#This Row],[VENTA BRUTA]]-VENTAS[[#This Row],[DESCUENTO]]</f>
        <v>21076.44</v>
      </c>
      <c r="R285" s="8">
        <v>260</v>
      </c>
      <c r="S285" s="8">
        <f>+VENTAS[[#This Row],[UNIDADES]]*VENTAS[[#This Row],[C/U]]</f>
        <v>889590</v>
      </c>
      <c r="T285" s="8">
        <f>+VENTAS[[#This Row],[VENTA NETA]]-VENTAS[[#This Row],[COSTO TOTAL]]</f>
        <v>-868513.56</v>
      </c>
      <c r="U285" s="5">
        <f>+VENTAS[[#This Row],[MARGEN]]/VENTAS[[#This Row],[VENTA NETA]]</f>
        <v>-41.20779220779221</v>
      </c>
      <c r="V285" s="1" t="s">
        <v>5</v>
      </c>
      <c r="W285" s="1"/>
      <c r="X285" s="11" t="s">
        <v>34</v>
      </c>
      <c r="Y285" s="5"/>
      <c r="Z285" s="6" t="str">
        <f>+TEXT(VENTAS[[#This Row],[FECHA]],"MMM")</f>
        <v>Jul</v>
      </c>
      <c r="AA285" s="6" t="str">
        <f>+TEXT(VENTAS[[#This Row],[FECHA]],"yyyy")</f>
        <v>2014</v>
      </c>
      <c r="AB285" s="6" t="str">
        <f>+INDEX(PRODUCTO[],MATCH(VENTAS[[#This Row],[PRODUCTO]],PRODUCTO[PRODUCTO],0),3)</f>
        <v>ZAPATERIA</v>
      </c>
    </row>
    <row r="286" spans="1:28" x14ac:dyDescent="0.2">
      <c r="A286" s="2">
        <v>41913</v>
      </c>
      <c r="B286" s="20">
        <v>247</v>
      </c>
      <c r="C286" s="1"/>
      <c r="D286" s="1"/>
      <c r="E286" s="9" t="s">
        <v>36</v>
      </c>
      <c r="F286" s="9" t="s">
        <v>41</v>
      </c>
      <c r="G286" s="9" t="s">
        <v>48</v>
      </c>
      <c r="H286" s="9" t="s">
        <v>7</v>
      </c>
      <c r="I286" s="9" t="s">
        <v>56</v>
      </c>
      <c r="J286" s="10" t="s">
        <v>64</v>
      </c>
      <c r="K286" s="8">
        <v>2734</v>
      </c>
      <c r="L286" s="8">
        <v>7</v>
      </c>
      <c r="M286" s="8"/>
      <c r="N286" s="8">
        <f>+VENTAS[[#This Row],[PRECIO]]*VENTAS[[#This Row],[UNIDADES]]</f>
        <v>19138</v>
      </c>
      <c r="O286" s="8">
        <v>2296.56</v>
      </c>
      <c r="P286" s="5">
        <f>+VENTAS[[#This Row],[DESCUENTO]]/VENTAS[[#This Row],[VENTA BRUTA]]</f>
        <v>0.12</v>
      </c>
      <c r="Q286" s="8">
        <f>+VENTAS[[#This Row],[VENTA BRUTA]]-VENTAS[[#This Row],[DESCUENTO]]</f>
        <v>16841.439999999999</v>
      </c>
      <c r="R286" s="8">
        <v>260</v>
      </c>
      <c r="S286" s="8">
        <f>+VENTAS[[#This Row],[UNIDADES]]*VENTAS[[#This Row],[C/U]]</f>
        <v>710840</v>
      </c>
      <c r="T286" s="8">
        <f>+VENTAS[[#This Row],[VENTA NETA]]-VENTAS[[#This Row],[COSTO TOTAL]]</f>
        <v>-693998.56</v>
      </c>
      <c r="U286" s="5">
        <f>+VENTAS[[#This Row],[MARGEN]]/VENTAS[[#This Row],[VENTA NETA]]</f>
        <v>-41.207792207792217</v>
      </c>
      <c r="V286" s="1" t="s">
        <v>3</v>
      </c>
      <c r="W286" s="1"/>
      <c r="X286" s="11" t="s">
        <v>34</v>
      </c>
      <c r="Y286" s="5"/>
      <c r="Z286" s="6" t="str">
        <f>+TEXT(VENTAS[[#This Row],[FECHA]],"MMM")</f>
        <v>Oct</v>
      </c>
      <c r="AA286" s="6" t="str">
        <f>+TEXT(VENTAS[[#This Row],[FECHA]],"yyyy")</f>
        <v>2014</v>
      </c>
      <c r="AB286" s="6" t="str">
        <f>+INDEX(PRODUCTO[],MATCH(VENTAS[[#This Row],[PRODUCTO]],PRODUCTO[PRODUCTO],0),3)</f>
        <v>ZAPATERIA</v>
      </c>
    </row>
    <row r="287" spans="1:28" x14ac:dyDescent="0.2">
      <c r="A287" s="2">
        <v>41699</v>
      </c>
      <c r="B287" s="20">
        <v>248</v>
      </c>
      <c r="C287" s="1"/>
      <c r="D287" s="1"/>
      <c r="E287" s="9" t="s">
        <v>36</v>
      </c>
      <c r="F287" s="9" t="s">
        <v>41</v>
      </c>
      <c r="G287" s="9" t="s">
        <v>48</v>
      </c>
      <c r="H287" s="9" t="s">
        <v>6</v>
      </c>
      <c r="I287" s="9" t="s">
        <v>56</v>
      </c>
      <c r="J287" s="10" t="s">
        <v>64</v>
      </c>
      <c r="K287" s="8">
        <v>1491</v>
      </c>
      <c r="L287" s="8">
        <v>7</v>
      </c>
      <c r="M287" s="8"/>
      <c r="N287" s="8">
        <f>+VENTAS[[#This Row],[PRECIO]]*VENTAS[[#This Row],[UNIDADES]]</f>
        <v>10437</v>
      </c>
      <c r="O287" s="8">
        <v>1252.44</v>
      </c>
      <c r="P287" s="5">
        <f>+VENTAS[[#This Row],[DESCUENTO]]/VENTAS[[#This Row],[VENTA BRUTA]]</f>
        <v>0.12000000000000001</v>
      </c>
      <c r="Q287" s="8">
        <f>+VENTAS[[#This Row],[VENTA BRUTA]]-VENTAS[[#This Row],[DESCUENTO]]</f>
        <v>9184.56</v>
      </c>
      <c r="R287" s="8">
        <v>250</v>
      </c>
      <c r="S287" s="8">
        <f>+VENTAS[[#This Row],[UNIDADES]]*VENTAS[[#This Row],[C/U]]</f>
        <v>372750</v>
      </c>
      <c r="T287" s="8">
        <f>+VENTAS[[#This Row],[VENTA NETA]]-VENTAS[[#This Row],[COSTO TOTAL]]</f>
        <v>-363565.44</v>
      </c>
      <c r="U287" s="5">
        <f>+VENTAS[[#This Row],[MARGEN]]/VENTAS[[#This Row],[VENTA NETA]]</f>
        <v>-39.584415584415588</v>
      </c>
      <c r="V287" s="1" t="s">
        <v>5</v>
      </c>
      <c r="W287" s="1"/>
      <c r="X287" s="11" t="s">
        <v>34</v>
      </c>
      <c r="Y287" s="5"/>
      <c r="Z287" s="6" t="str">
        <f>+TEXT(VENTAS[[#This Row],[FECHA]],"MMM")</f>
        <v>Mar</v>
      </c>
      <c r="AA287" s="6" t="str">
        <f>+TEXT(VENTAS[[#This Row],[FECHA]],"yyyy")</f>
        <v>2014</v>
      </c>
      <c r="AB287" s="6" t="str">
        <f>+INDEX(PRODUCTO[],MATCH(VENTAS[[#This Row],[PRODUCTO]],PRODUCTO[PRODUCTO],0),3)</f>
        <v>VESTIR</v>
      </c>
    </row>
    <row r="288" spans="1:28" x14ac:dyDescent="0.2">
      <c r="A288" s="2">
        <v>41671</v>
      </c>
      <c r="B288" s="20">
        <v>249</v>
      </c>
      <c r="C288" s="1"/>
      <c r="D288" s="1"/>
      <c r="E288" s="9" t="s">
        <v>36</v>
      </c>
      <c r="F288" s="9" t="s">
        <v>41</v>
      </c>
      <c r="G288" s="9" t="s">
        <v>48</v>
      </c>
      <c r="H288" s="9" t="s">
        <v>10</v>
      </c>
      <c r="I288" s="9" t="s">
        <v>56</v>
      </c>
      <c r="J288" s="10" t="s">
        <v>64</v>
      </c>
      <c r="K288" s="8">
        <v>1298</v>
      </c>
      <c r="L288" s="8">
        <v>7</v>
      </c>
      <c r="M288" s="8"/>
      <c r="N288" s="8">
        <f>+VENTAS[[#This Row],[PRECIO]]*VENTAS[[#This Row],[UNIDADES]]</f>
        <v>9086</v>
      </c>
      <c r="O288" s="8">
        <v>1181.18</v>
      </c>
      <c r="P288" s="5">
        <f>+VENTAS[[#This Row],[DESCUENTO]]/VENTAS[[#This Row],[VENTA BRUTA]]</f>
        <v>0.13</v>
      </c>
      <c r="Q288" s="8">
        <f>+VENTAS[[#This Row],[VENTA BRUTA]]-VENTAS[[#This Row],[DESCUENTO]]</f>
        <v>7904.82</v>
      </c>
      <c r="R288" s="8">
        <v>5</v>
      </c>
      <c r="S288" s="8">
        <f>+VENTAS[[#This Row],[UNIDADES]]*VENTAS[[#This Row],[C/U]]</f>
        <v>6490</v>
      </c>
      <c r="T288" s="8">
        <f>+VENTAS[[#This Row],[VENTA NETA]]-VENTAS[[#This Row],[COSTO TOTAL]]</f>
        <v>1414.8199999999997</v>
      </c>
      <c r="U288" s="5">
        <f>+VENTAS[[#This Row],[MARGEN]]/VENTAS[[#This Row],[VENTA NETA]]</f>
        <v>0.17898193760262723</v>
      </c>
      <c r="V288" s="1" t="s">
        <v>9</v>
      </c>
      <c r="W288" s="1"/>
      <c r="X288" s="11" t="s">
        <v>34</v>
      </c>
      <c r="Y288" s="5"/>
      <c r="Z288" s="6" t="str">
        <f>+TEXT(VENTAS[[#This Row],[FECHA]],"MMM")</f>
        <v>Feb</v>
      </c>
      <c r="AA288" s="6" t="str">
        <f>+TEXT(VENTAS[[#This Row],[FECHA]],"yyyy")</f>
        <v>2014</v>
      </c>
      <c r="AB288" s="6" t="str">
        <f>+INDEX(PRODUCTO[],MATCH(VENTAS[[#This Row],[PRODUCTO]],PRODUCTO[PRODUCTO],0),3)</f>
        <v>INFANTIL</v>
      </c>
    </row>
    <row r="289" spans="1:28" x14ac:dyDescent="0.2">
      <c r="A289" s="2">
        <v>41640</v>
      </c>
      <c r="B289" s="20">
        <v>250</v>
      </c>
      <c r="C289" s="1"/>
      <c r="D289" s="1"/>
      <c r="E289" s="9" t="s">
        <v>36</v>
      </c>
      <c r="F289" s="9" t="s">
        <v>41</v>
      </c>
      <c r="G289" s="9" t="s">
        <v>48</v>
      </c>
      <c r="H289" s="9" t="s">
        <v>2</v>
      </c>
      <c r="I289" s="9" t="s">
        <v>56</v>
      </c>
      <c r="J289" s="10" t="s">
        <v>64</v>
      </c>
      <c r="K289" s="8">
        <v>1438.5</v>
      </c>
      <c r="L289" s="8">
        <v>7</v>
      </c>
      <c r="M289" s="8"/>
      <c r="N289" s="8">
        <f>+VENTAS[[#This Row],[PRECIO]]*VENTAS[[#This Row],[UNIDADES]]</f>
        <v>10069.5</v>
      </c>
      <c r="O289" s="8">
        <v>1309.0350000000001</v>
      </c>
      <c r="P289" s="5">
        <f>+VENTAS[[#This Row],[DESCUENTO]]/VENTAS[[#This Row],[VENTA BRUTA]]</f>
        <v>0.13</v>
      </c>
      <c r="Q289" s="8">
        <f>+VENTAS[[#This Row],[VENTA BRUTA]]-VENTAS[[#This Row],[DESCUENTO]]</f>
        <v>8760.4650000000001</v>
      </c>
      <c r="R289" s="8">
        <v>10</v>
      </c>
      <c r="S289" s="8">
        <f>+VENTAS[[#This Row],[UNIDADES]]*VENTAS[[#This Row],[C/U]]</f>
        <v>14385</v>
      </c>
      <c r="T289" s="8">
        <f>+VENTAS[[#This Row],[VENTA NETA]]-VENTAS[[#This Row],[COSTO TOTAL]]</f>
        <v>-5624.5349999999999</v>
      </c>
      <c r="U289" s="5">
        <f>+VENTAS[[#This Row],[MARGEN]]/VENTAS[[#This Row],[VENTA NETA]]</f>
        <v>-0.64203612479474548</v>
      </c>
      <c r="V289" s="1" t="s">
        <v>9</v>
      </c>
      <c r="W289" s="1"/>
      <c r="X289" s="11" t="s">
        <v>34</v>
      </c>
      <c r="Y289" s="5"/>
      <c r="Z289" s="6" t="str">
        <f>+TEXT(VENTAS[[#This Row],[FECHA]],"MMM")</f>
        <v>Ene</v>
      </c>
      <c r="AA289" s="6" t="str">
        <f>+TEXT(VENTAS[[#This Row],[FECHA]],"yyyy")</f>
        <v>2014</v>
      </c>
      <c r="AB289" s="6" t="str">
        <f>+INDEX(PRODUCTO[],MATCH(VENTAS[[#This Row],[PRODUCTO]],PRODUCTO[PRODUCTO],0),3)</f>
        <v>MAQUILLAJE</v>
      </c>
    </row>
    <row r="290" spans="1:28" x14ac:dyDescent="0.2">
      <c r="A290" s="2">
        <v>41852</v>
      </c>
      <c r="B290" s="20">
        <v>251</v>
      </c>
      <c r="C290" s="1"/>
      <c r="D290" s="1"/>
      <c r="E290" s="9" t="s">
        <v>36</v>
      </c>
      <c r="F290" s="9" t="s">
        <v>41</v>
      </c>
      <c r="G290" s="9" t="s">
        <v>48</v>
      </c>
      <c r="H290" s="9" t="s">
        <v>2</v>
      </c>
      <c r="I290" s="9" t="s">
        <v>56</v>
      </c>
      <c r="J290" s="10" t="s">
        <v>64</v>
      </c>
      <c r="K290" s="8">
        <v>2696</v>
      </c>
      <c r="L290" s="8">
        <v>7</v>
      </c>
      <c r="M290" s="8"/>
      <c r="N290" s="8">
        <f>+VENTAS[[#This Row],[PRECIO]]*VENTAS[[#This Row],[UNIDADES]]</f>
        <v>18872</v>
      </c>
      <c r="O290" s="8">
        <v>2453.36</v>
      </c>
      <c r="P290" s="5">
        <f>+VENTAS[[#This Row],[DESCUENTO]]/VENTAS[[#This Row],[VENTA BRUTA]]</f>
        <v>0.13</v>
      </c>
      <c r="Q290" s="8">
        <f>+VENTAS[[#This Row],[VENTA BRUTA]]-VENTAS[[#This Row],[DESCUENTO]]</f>
        <v>16418.64</v>
      </c>
      <c r="R290" s="8">
        <v>10</v>
      </c>
      <c r="S290" s="8">
        <f>+VENTAS[[#This Row],[UNIDADES]]*VENTAS[[#This Row],[C/U]]</f>
        <v>26960</v>
      </c>
      <c r="T290" s="8">
        <f>+VENTAS[[#This Row],[VENTA NETA]]-VENTAS[[#This Row],[COSTO TOTAL]]</f>
        <v>-10541.36</v>
      </c>
      <c r="U290" s="5">
        <f>+VENTAS[[#This Row],[MARGEN]]/VENTAS[[#This Row],[VENTA NETA]]</f>
        <v>-0.64203612479474559</v>
      </c>
      <c r="V290" s="1" t="s">
        <v>5</v>
      </c>
      <c r="W290" s="1"/>
      <c r="X290" s="11" t="s">
        <v>34</v>
      </c>
      <c r="Y290" s="5"/>
      <c r="Z290" s="6" t="str">
        <f>+TEXT(VENTAS[[#This Row],[FECHA]],"MMM")</f>
        <v>Ago</v>
      </c>
      <c r="AA290" s="6" t="str">
        <f>+TEXT(VENTAS[[#This Row],[FECHA]],"yyyy")</f>
        <v>2014</v>
      </c>
      <c r="AB290" s="6" t="str">
        <f>+INDEX(PRODUCTO[],MATCH(VENTAS[[#This Row],[PRODUCTO]],PRODUCTO[PRODUCTO],0),3)</f>
        <v>MAQUILLAJE</v>
      </c>
    </row>
    <row r="291" spans="1:28" x14ac:dyDescent="0.2">
      <c r="A291" s="2">
        <v>41791</v>
      </c>
      <c r="B291" s="20">
        <v>252</v>
      </c>
      <c r="C291" s="1"/>
      <c r="D291" s="1"/>
      <c r="E291" s="9" t="s">
        <v>36</v>
      </c>
      <c r="F291" s="9" t="s">
        <v>41</v>
      </c>
      <c r="G291" s="9" t="s">
        <v>48</v>
      </c>
      <c r="H291" s="9" t="s">
        <v>4</v>
      </c>
      <c r="I291" s="9" t="s">
        <v>56</v>
      </c>
      <c r="J291" s="10" t="s">
        <v>64</v>
      </c>
      <c r="K291" s="8">
        <v>1190</v>
      </c>
      <c r="L291" s="8">
        <v>7</v>
      </c>
      <c r="M291" s="8"/>
      <c r="N291" s="8">
        <f>+VENTAS[[#This Row],[PRECIO]]*VENTAS[[#This Row],[UNIDADES]]</f>
        <v>8330</v>
      </c>
      <c r="O291" s="8">
        <v>1082.9000000000001</v>
      </c>
      <c r="P291" s="5">
        <f>+VENTAS[[#This Row],[DESCUENTO]]/VENTAS[[#This Row],[VENTA BRUTA]]</f>
        <v>0.13</v>
      </c>
      <c r="Q291" s="8">
        <f>+VENTAS[[#This Row],[VENTA BRUTA]]-VENTAS[[#This Row],[DESCUENTO]]</f>
        <v>7247.1</v>
      </c>
      <c r="R291" s="8">
        <v>120</v>
      </c>
      <c r="S291" s="8">
        <f>+VENTAS[[#This Row],[UNIDADES]]*VENTAS[[#This Row],[C/U]]</f>
        <v>142800</v>
      </c>
      <c r="T291" s="8">
        <f>+VENTAS[[#This Row],[VENTA NETA]]-VENTAS[[#This Row],[COSTO TOTAL]]</f>
        <v>-135552.9</v>
      </c>
      <c r="U291" s="5">
        <f>+VENTAS[[#This Row],[MARGEN]]/VENTAS[[#This Row],[VENTA NETA]]</f>
        <v>-18.704433497536943</v>
      </c>
      <c r="V291" s="1" t="s">
        <v>5</v>
      </c>
      <c r="W291" s="1"/>
      <c r="X291" s="11" t="s">
        <v>34</v>
      </c>
      <c r="Y291" s="5"/>
      <c r="Z291" s="6" t="str">
        <f>+TEXT(VENTAS[[#This Row],[FECHA]],"MMM")</f>
        <v>Jun</v>
      </c>
      <c r="AA291" s="6" t="str">
        <f>+TEXT(VENTAS[[#This Row],[FECHA]],"yyyy")</f>
        <v>2014</v>
      </c>
      <c r="AB291" s="6" t="str">
        <f>+INDEX(PRODUCTO[],MATCH(VENTAS[[#This Row],[PRODUCTO]],PRODUCTO[PRODUCTO],0),3)</f>
        <v>HOGAR</v>
      </c>
    </row>
    <row r="292" spans="1:28" x14ac:dyDescent="0.2">
      <c r="A292" s="2">
        <v>41791</v>
      </c>
      <c r="B292" s="20">
        <v>253</v>
      </c>
      <c r="C292" s="1"/>
      <c r="D292" s="1"/>
      <c r="E292" s="9" t="s">
        <v>36</v>
      </c>
      <c r="F292" s="9" t="s">
        <v>41</v>
      </c>
      <c r="G292" s="9" t="s">
        <v>48</v>
      </c>
      <c r="H292" s="9" t="s">
        <v>7</v>
      </c>
      <c r="I292" s="9" t="s">
        <v>56</v>
      </c>
      <c r="J292" s="10" t="s">
        <v>64</v>
      </c>
      <c r="K292" s="8">
        <v>1190</v>
      </c>
      <c r="L292" s="8">
        <v>7</v>
      </c>
      <c r="M292" s="8"/>
      <c r="N292" s="8">
        <f>+VENTAS[[#This Row],[PRECIO]]*VENTAS[[#This Row],[UNIDADES]]</f>
        <v>8330</v>
      </c>
      <c r="O292" s="8">
        <v>1082.9000000000001</v>
      </c>
      <c r="P292" s="5">
        <f>+VENTAS[[#This Row],[DESCUENTO]]/VENTAS[[#This Row],[VENTA BRUTA]]</f>
        <v>0.13</v>
      </c>
      <c r="Q292" s="8">
        <f>+VENTAS[[#This Row],[VENTA BRUTA]]-VENTAS[[#This Row],[DESCUENTO]]</f>
        <v>7247.1</v>
      </c>
      <c r="R292" s="8">
        <v>260</v>
      </c>
      <c r="S292" s="8">
        <f>+VENTAS[[#This Row],[UNIDADES]]*VENTAS[[#This Row],[C/U]]</f>
        <v>309400</v>
      </c>
      <c r="T292" s="8">
        <f>+VENTAS[[#This Row],[VENTA NETA]]-VENTAS[[#This Row],[COSTO TOTAL]]</f>
        <v>-302152.90000000002</v>
      </c>
      <c r="U292" s="5">
        <f>+VENTAS[[#This Row],[MARGEN]]/VENTAS[[#This Row],[VENTA NETA]]</f>
        <v>-41.692939244663386</v>
      </c>
      <c r="V292" s="1" t="s">
        <v>5</v>
      </c>
      <c r="W292" s="1"/>
      <c r="X292" s="11" t="s">
        <v>34</v>
      </c>
      <c r="Y292" s="5"/>
      <c r="Z292" s="6" t="str">
        <f>+TEXT(VENTAS[[#This Row],[FECHA]],"MMM")</f>
        <v>Jun</v>
      </c>
      <c r="AA292" s="6" t="str">
        <f>+TEXT(VENTAS[[#This Row],[FECHA]],"yyyy")</f>
        <v>2014</v>
      </c>
      <c r="AB292" s="6" t="str">
        <f>+INDEX(PRODUCTO[],MATCH(VENTAS[[#This Row],[PRODUCTO]],PRODUCTO[PRODUCTO],0),3)</f>
        <v>ZAPATERIA</v>
      </c>
    </row>
    <row r="293" spans="1:28" x14ac:dyDescent="0.2">
      <c r="A293" s="2">
        <v>41548</v>
      </c>
      <c r="B293" s="20">
        <v>254</v>
      </c>
      <c r="C293" s="1"/>
      <c r="D293" s="1"/>
      <c r="E293" s="9" t="s">
        <v>36</v>
      </c>
      <c r="F293" s="9" t="s">
        <v>41</v>
      </c>
      <c r="G293" s="9" t="s">
        <v>48</v>
      </c>
      <c r="H293" s="9" t="s">
        <v>1</v>
      </c>
      <c r="I293" s="9" t="s">
        <v>56</v>
      </c>
      <c r="J293" s="10" t="s">
        <v>64</v>
      </c>
      <c r="K293" s="8">
        <v>2996</v>
      </c>
      <c r="L293" s="8">
        <v>7</v>
      </c>
      <c r="M293" s="8"/>
      <c r="N293" s="8">
        <f>+VENTAS[[#This Row],[PRECIO]]*VENTAS[[#This Row],[UNIDADES]]</f>
        <v>20972</v>
      </c>
      <c r="O293" s="8">
        <v>2936.08</v>
      </c>
      <c r="P293" s="5">
        <f>+VENTAS[[#This Row],[DESCUENTO]]/VENTAS[[#This Row],[VENTA BRUTA]]</f>
        <v>0.13999999999999999</v>
      </c>
      <c r="Q293" s="8">
        <f>+VENTAS[[#This Row],[VENTA BRUTA]]-VENTAS[[#This Row],[DESCUENTO]]</f>
        <v>18035.919999999998</v>
      </c>
      <c r="R293" s="8">
        <v>3</v>
      </c>
      <c r="S293" s="8">
        <f>+VENTAS[[#This Row],[UNIDADES]]*VENTAS[[#This Row],[C/U]]</f>
        <v>8988</v>
      </c>
      <c r="T293" s="8">
        <f>+VENTAS[[#This Row],[VENTA NETA]]-VENTAS[[#This Row],[COSTO TOTAL]]</f>
        <v>9047.9199999999983</v>
      </c>
      <c r="U293" s="5">
        <f>+VENTAS[[#This Row],[MARGEN]]/VENTAS[[#This Row],[VENTA NETA]]</f>
        <v>0.50166112956810627</v>
      </c>
      <c r="V293" s="1" t="s">
        <v>9</v>
      </c>
      <c r="W293" s="1"/>
      <c r="X293" s="11" t="s">
        <v>34</v>
      </c>
      <c r="Y293" s="5"/>
      <c r="Z293" s="6" t="str">
        <f>+TEXT(VENTAS[[#This Row],[FECHA]],"MMM")</f>
        <v>Oct</v>
      </c>
      <c r="AA293" s="6" t="str">
        <f>+TEXT(VENTAS[[#This Row],[FECHA]],"yyyy")</f>
        <v>2013</v>
      </c>
      <c r="AB293" s="6" t="str">
        <f>+INDEX(PRODUCTO[],MATCH(VENTAS[[#This Row],[PRODUCTO]],PRODUCTO[PRODUCTO],0),3)</f>
        <v>ELECTRO</v>
      </c>
    </row>
    <row r="294" spans="1:28" x14ac:dyDescent="0.2">
      <c r="A294" s="2">
        <v>41974</v>
      </c>
      <c r="B294" s="20">
        <v>255</v>
      </c>
      <c r="C294" s="1"/>
      <c r="D294" s="1"/>
      <c r="E294" s="9" t="s">
        <v>36</v>
      </c>
      <c r="F294" s="9" t="s">
        <v>41</v>
      </c>
      <c r="G294" s="9" t="s">
        <v>48</v>
      </c>
      <c r="H294" s="9" t="s">
        <v>1</v>
      </c>
      <c r="I294" s="9" t="s">
        <v>56</v>
      </c>
      <c r="J294" s="10" t="s">
        <v>64</v>
      </c>
      <c r="K294" s="8">
        <v>280</v>
      </c>
      <c r="L294" s="8">
        <v>7</v>
      </c>
      <c r="M294" s="8"/>
      <c r="N294" s="8">
        <f>+VENTAS[[#This Row],[PRECIO]]*VENTAS[[#This Row],[UNIDADES]]</f>
        <v>1960</v>
      </c>
      <c r="O294" s="8">
        <v>274.39999999999998</v>
      </c>
      <c r="P294" s="5">
        <f>+VENTAS[[#This Row],[DESCUENTO]]/VENTAS[[#This Row],[VENTA BRUTA]]</f>
        <v>0.13999999999999999</v>
      </c>
      <c r="Q294" s="8">
        <f>+VENTAS[[#This Row],[VENTA BRUTA]]-VENTAS[[#This Row],[DESCUENTO]]</f>
        <v>1685.6</v>
      </c>
      <c r="R294" s="8">
        <v>3</v>
      </c>
      <c r="S294" s="8">
        <f>+VENTAS[[#This Row],[UNIDADES]]*VENTAS[[#This Row],[C/U]]</f>
        <v>840</v>
      </c>
      <c r="T294" s="8">
        <f>+VENTAS[[#This Row],[VENTA NETA]]-VENTAS[[#This Row],[COSTO TOTAL]]</f>
        <v>845.59999999999991</v>
      </c>
      <c r="U294" s="5">
        <f>+VENTAS[[#This Row],[MARGEN]]/VENTAS[[#This Row],[VENTA NETA]]</f>
        <v>0.50166112956810627</v>
      </c>
      <c r="V294" s="1" t="s">
        <v>0</v>
      </c>
      <c r="W294" s="1"/>
      <c r="X294" s="11" t="s">
        <v>34</v>
      </c>
      <c r="Y294" s="5"/>
      <c r="Z294" s="6" t="str">
        <f>+TEXT(VENTAS[[#This Row],[FECHA]],"MMM")</f>
        <v>Dic</v>
      </c>
      <c r="AA294" s="6" t="str">
        <f>+TEXT(VENTAS[[#This Row],[FECHA]],"yyyy")</f>
        <v>2014</v>
      </c>
      <c r="AB294" s="6" t="str">
        <f>+INDEX(PRODUCTO[],MATCH(VENTAS[[#This Row],[PRODUCTO]],PRODUCTO[PRODUCTO],0),3)</f>
        <v>ELECTRO</v>
      </c>
    </row>
    <row r="295" spans="1:28" x14ac:dyDescent="0.2">
      <c r="A295" s="2">
        <v>41671</v>
      </c>
      <c r="B295" s="20">
        <v>256</v>
      </c>
      <c r="C295" s="1"/>
      <c r="D295" s="1"/>
      <c r="E295" s="9" t="s">
        <v>36</v>
      </c>
      <c r="F295" s="9" t="s">
        <v>41</v>
      </c>
      <c r="G295" s="9" t="s">
        <v>48</v>
      </c>
      <c r="H295" s="9" t="s">
        <v>10</v>
      </c>
      <c r="I295" s="9" t="s">
        <v>56</v>
      </c>
      <c r="J295" s="10" t="s">
        <v>64</v>
      </c>
      <c r="K295" s="8">
        <v>293</v>
      </c>
      <c r="L295" s="8">
        <v>7</v>
      </c>
      <c r="M295" s="8"/>
      <c r="N295" s="8">
        <f>+VENTAS[[#This Row],[PRECIO]]*VENTAS[[#This Row],[UNIDADES]]</f>
        <v>2051</v>
      </c>
      <c r="O295" s="8">
        <v>287.14</v>
      </c>
      <c r="P295" s="5">
        <f>+VENTAS[[#This Row],[DESCUENTO]]/VENTAS[[#This Row],[VENTA BRUTA]]</f>
        <v>0.13999999999999999</v>
      </c>
      <c r="Q295" s="8">
        <f>+VENTAS[[#This Row],[VENTA BRUTA]]-VENTAS[[#This Row],[DESCUENTO]]</f>
        <v>1763.8600000000001</v>
      </c>
      <c r="R295" s="8">
        <v>5</v>
      </c>
      <c r="S295" s="8">
        <f>+VENTAS[[#This Row],[UNIDADES]]*VENTAS[[#This Row],[C/U]]</f>
        <v>1465</v>
      </c>
      <c r="T295" s="8">
        <f>+VENTAS[[#This Row],[VENTA NETA]]-VENTAS[[#This Row],[COSTO TOTAL]]</f>
        <v>298.86000000000013</v>
      </c>
      <c r="U295" s="5">
        <f>+VENTAS[[#This Row],[MARGEN]]/VENTAS[[#This Row],[VENTA NETA]]</f>
        <v>0.16943521594684391</v>
      </c>
      <c r="V295" s="1" t="s">
        <v>5</v>
      </c>
      <c r="W295" s="1"/>
      <c r="X295" s="11" t="s">
        <v>34</v>
      </c>
      <c r="Y295" s="5"/>
      <c r="Z295" s="6" t="str">
        <f>+TEXT(VENTAS[[#This Row],[FECHA]],"MMM")</f>
        <v>Feb</v>
      </c>
      <c r="AA295" s="6" t="str">
        <f>+TEXT(VENTAS[[#This Row],[FECHA]],"yyyy")</f>
        <v>2014</v>
      </c>
      <c r="AB295" s="6" t="str">
        <f>+INDEX(PRODUCTO[],MATCH(VENTAS[[#This Row],[PRODUCTO]],PRODUCTO[PRODUCTO],0),3)</f>
        <v>INFANTIL</v>
      </c>
    </row>
    <row r="296" spans="1:28" x14ac:dyDescent="0.2">
      <c r="A296" s="2">
        <v>41548</v>
      </c>
      <c r="B296" s="20">
        <v>257</v>
      </c>
      <c r="C296" s="1"/>
      <c r="D296" s="1"/>
      <c r="E296" s="9" t="s">
        <v>36</v>
      </c>
      <c r="F296" s="9" t="s">
        <v>41</v>
      </c>
      <c r="G296" s="9" t="s">
        <v>48</v>
      </c>
      <c r="H296" s="9" t="s">
        <v>10</v>
      </c>
      <c r="I296" s="9" t="s">
        <v>56</v>
      </c>
      <c r="J296" s="10" t="s">
        <v>64</v>
      </c>
      <c r="K296" s="8">
        <v>2996</v>
      </c>
      <c r="L296" s="8">
        <v>7</v>
      </c>
      <c r="M296" s="8"/>
      <c r="N296" s="8">
        <f>+VENTAS[[#This Row],[PRECIO]]*VENTAS[[#This Row],[UNIDADES]]</f>
        <v>20972</v>
      </c>
      <c r="O296" s="8">
        <v>2936.08</v>
      </c>
      <c r="P296" s="5">
        <f>+VENTAS[[#This Row],[DESCUENTO]]/VENTAS[[#This Row],[VENTA BRUTA]]</f>
        <v>0.13999999999999999</v>
      </c>
      <c r="Q296" s="8">
        <f>+VENTAS[[#This Row],[VENTA BRUTA]]-VENTAS[[#This Row],[DESCUENTO]]</f>
        <v>18035.919999999998</v>
      </c>
      <c r="R296" s="8">
        <v>5</v>
      </c>
      <c r="S296" s="8">
        <f>+VENTAS[[#This Row],[UNIDADES]]*VENTAS[[#This Row],[C/U]]</f>
        <v>14980</v>
      </c>
      <c r="T296" s="8">
        <f>+VENTAS[[#This Row],[VENTA NETA]]-VENTAS[[#This Row],[COSTO TOTAL]]</f>
        <v>3055.9199999999983</v>
      </c>
      <c r="U296" s="5">
        <f>+VENTAS[[#This Row],[MARGEN]]/VENTAS[[#This Row],[VENTA NETA]]</f>
        <v>0.16943521594684377</v>
      </c>
      <c r="V296" s="1" t="s">
        <v>9</v>
      </c>
      <c r="W296" s="1"/>
      <c r="X296" s="11" t="s">
        <v>34</v>
      </c>
      <c r="Y296" s="5"/>
      <c r="Z296" s="6" t="str">
        <f>+TEXT(VENTAS[[#This Row],[FECHA]],"MMM")</f>
        <v>Oct</v>
      </c>
      <c r="AA296" s="6" t="str">
        <f>+TEXT(VENTAS[[#This Row],[FECHA]],"yyyy")</f>
        <v>2013</v>
      </c>
      <c r="AB296" s="6" t="str">
        <f>+INDEX(PRODUCTO[],MATCH(VENTAS[[#This Row],[PRODUCTO]],PRODUCTO[PRODUCTO],0),3)</f>
        <v>INFANTIL</v>
      </c>
    </row>
    <row r="297" spans="1:28" x14ac:dyDescent="0.2">
      <c r="A297" s="2">
        <v>41974</v>
      </c>
      <c r="B297" s="20">
        <v>258</v>
      </c>
      <c r="C297" s="1"/>
      <c r="D297" s="1"/>
      <c r="E297" s="9" t="s">
        <v>36</v>
      </c>
      <c r="F297" s="9" t="s">
        <v>41</v>
      </c>
      <c r="G297" s="9" t="s">
        <v>48</v>
      </c>
      <c r="H297" s="9" t="s">
        <v>6</v>
      </c>
      <c r="I297" s="9" t="s">
        <v>56</v>
      </c>
      <c r="J297" s="10" t="s">
        <v>64</v>
      </c>
      <c r="K297" s="8">
        <v>280</v>
      </c>
      <c r="L297" s="8">
        <v>7</v>
      </c>
      <c r="M297" s="8"/>
      <c r="N297" s="8">
        <f>+VENTAS[[#This Row],[PRECIO]]*VENTAS[[#This Row],[UNIDADES]]</f>
        <v>1960</v>
      </c>
      <c r="O297" s="8">
        <v>274.39999999999998</v>
      </c>
      <c r="P297" s="5">
        <f>+VENTAS[[#This Row],[DESCUENTO]]/VENTAS[[#This Row],[VENTA BRUTA]]</f>
        <v>0.13999999999999999</v>
      </c>
      <c r="Q297" s="8">
        <f>+VENTAS[[#This Row],[VENTA BRUTA]]-VENTAS[[#This Row],[DESCUENTO]]</f>
        <v>1685.6</v>
      </c>
      <c r="R297" s="8">
        <v>250</v>
      </c>
      <c r="S297" s="8">
        <f>+VENTAS[[#This Row],[UNIDADES]]*VENTAS[[#This Row],[C/U]]</f>
        <v>70000</v>
      </c>
      <c r="T297" s="8">
        <f>+VENTAS[[#This Row],[VENTA NETA]]-VENTAS[[#This Row],[COSTO TOTAL]]</f>
        <v>-68314.399999999994</v>
      </c>
      <c r="U297" s="5">
        <f>+VENTAS[[#This Row],[MARGEN]]/VENTAS[[#This Row],[VENTA NETA]]</f>
        <v>-40.528239202657808</v>
      </c>
      <c r="V297" s="1" t="s">
        <v>0</v>
      </c>
      <c r="W297" s="1"/>
      <c r="X297" s="11" t="s">
        <v>34</v>
      </c>
      <c r="Y297" s="5"/>
      <c r="Z297" s="6" t="str">
        <f>+TEXT(VENTAS[[#This Row],[FECHA]],"MMM")</f>
        <v>Dic</v>
      </c>
      <c r="AA297" s="6" t="str">
        <f>+TEXT(VENTAS[[#This Row],[FECHA]],"yyyy")</f>
        <v>2014</v>
      </c>
      <c r="AB297" s="6" t="str">
        <f>+INDEX(PRODUCTO[],MATCH(VENTAS[[#This Row],[PRODUCTO]],PRODUCTO[PRODUCTO],0),3)</f>
        <v>VESTIR</v>
      </c>
    </row>
    <row r="298" spans="1:28" x14ac:dyDescent="0.2">
      <c r="A298" s="2">
        <v>41883</v>
      </c>
      <c r="B298" s="20">
        <v>259</v>
      </c>
      <c r="C298" s="1"/>
      <c r="D298" s="1"/>
      <c r="E298" s="9" t="s">
        <v>36</v>
      </c>
      <c r="F298" s="9" t="s">
        <v>41</v>
      </c>
      <c r="G298" s="9" t="s">
        <v>48</v>
      </c>
      <c r="H298" s="9" t="s">
        <v>10</v>
      </c>
      <c r="I298" s="9" t="s">
        <v>56</v>
      </c>
      <c r="J298" s="10" t="s">
        <v>64</v>
      </c>
      <c r="K298" s="8">
        <v>388</v>
      </c>
      <c r="L298" s="8">
        <v>7</v>
      </c>
      <c r="M298" s="8"/>
      <c r="N298" s="8">
        <f>+VENTAS[[#This Row],[PRECIO]]*VENTAS[[#This Row],[UNIDADES]]</f>
        <v>2716</v>
      </c>
      <c r="O298" s="8">
        <v>380.24</v>
      </c>
      <c r="P298" s="5">
        <f>+VENTAS[[#This Row],[DESCUENTO]]/VENTAS[[#This Row],[VENTA BRUTA]]</f>
        <v>0.14000000000000001</v>
      </c>
      <c r="Q298" s="8">
        <f>+VENTAS[[#This Row],[VENTA BRUTA]]-VENTAS[[#This Row],[DESCUENTO]]</f>
        <v>2335.7600000000002</v>
      </c>
      <c r="R298" s="8">
        <v>5</v>
      </c>
      <c r="S298" s="8">
        <f>+VENTAS[[#This Row],[UNIDADES]]*VENTAS[[#This Row],[C/U]]</f>
        <v>1940</v>
      </c>
      <c r="T298" s="8">
        <f>+VENTAS[[#This Row],[VENTA NETA]]-VENTAS[[#This Row],[COSTO TOTAL]]</f>
        <v>395.76000000000022</v>
      </c>
      <c r="U298" s="5">
        <f>+VENTAS[[#This Row],[MARGEN]]/VENTAS[[#This Row],[VENTA NETA]]</f>
        <v>0.16943521594684394</v>
      </c>
      <c r="V298" s="1" t="s">
        <v>3</v>
      </c>
      <c r="W298" s="1"/>
      <c r="X298" s="11" t="s">
        <v>34</v>
      </c>
      <c r="Y298" s="5"/>
      <c r="Z298" s="6" t="str">
        <f>+TEXT(VENTAS[[#This Row],[FECHA]],"MMM")</f>
        <v>Set</v>
      </c>
      <c r="AA298" s="6" t="str">
        <f>+TEXT(VENTAS[[#This Row],[FECHA]],"yyyy")</f>
        <v>2014</v>
      </c>
      <c r="AB298" s="6" t="str">
        <f>+INDEX(PRODUCTO[],MATCH(VENTAS[[#This Row],[PRODUCTO]],PRODUCTO[PRODUCTO],0),3)</f>
        <v>INFANTIL</v>
      </c>
    </row>
    <row r="299" spans="1:28" x14ac:dyDescent="0.2">
      <c r="A299" s="2">
        <v>41548</v>
      </c>
      <c r="B299" s="20">
        <v>260</v>
      </c>
      <c r="C299" s="1"/>
      <c r="D299" s="1"/>
      <c r="E299" s="9" t="s">
        <v>36</v>
      </c>
      <c r="F299" s="9" t="s">
        <v>41</v>
      </c>
      <c r="G299" s="9" t="s">
        <v>48</v>
      </c>
      <c r="H299" s="9" t="s">
        <v>10</v>
      </c>
      <c r="I299" s="9" t="s">
        <v>56</v>
      </c>
      <c r="J299" s="10" t="s">
        <v>64</v>
      </c>
      <c r="K299" s="8">
        <v>1727</v>
      </c>
      <c r="L299" s="8">
        <v>7</v>
      </c>
      <c r="M299" s="8"/>
      <c r="N299" s="8">
        <f>+VENTAS[[#This Row],[PRECIO]]*VENTAS[[#This Row],[UNIDADES]]</f>
        <v>12089</v>
      </c>
      <c r="O299" s="8">
        <v>1692.46</v>
      </c>
      <c r="P299" s="5">
        <f>+VENTAS[[#This Row],[DESCUENTO]]/VENTAS[[#This Row],[VENTA BRUTA]]</f>
        <v>0.14000000000000001</v>
      </c>
      <c r="Q299" s="8">
        <f>+VENTAS[[#This Row],[VENTA BRUTA]]-VENTAS[[#This Row],[DESCUENTO]]</f>
        <v>10396.540000000001</v>
      </c>
      <c r="R299" s="8">
        <v>5</v>
      </c>
      <c r="S299" s="8">
        <f>+VENTAS[[#This Row],[UNIDADES]]*VENTAS[[#This Row],[C/U]]</f>
        <v>8635</v>
      </c>
      <c r="T299" s="8">
        <f>+VENTAS[[#This Row],[VENTA NETA]]-VENTAS[[#This Row],[COSTO TOTAL]]</f>
        <v>1761.5400000000009</v>
      </c>
      <c r="U299" s="5">
        <f>+VENTAS[[#This Row],[MARGEN]]/VENTAS[[#This Row],[VENTA NETA]]</f>
        <v>0.16943521594684394</v>
      </c>
      <c r="V299" s="1" t="s">
        <v>8</v>
      </c>
      <c r="W299" s="1"/>
      <c r="X299" s="11" t="s">
        <v>34</v>
      </c>
      <c r="Y299" s="5"/>
      <c r="Z299" s="6" t="str">
        <f>+TEXT(VENTAS[[#This Row],[FECHA]],"MMM")</f>
        <v>Oct</v>
      </c>
      <c r="AA299" s="6" t="str">
        <f>+TEXT(VENTAS[[#This Row],[FECHA]],"yyyy")</f>
        <v>2013</v>
      </c>
      <c r="AB299" s="6" t="str">
        <f>+INDEX(PRODUCTO[],MATCH(VENTAS[[#This Row],[PRODUCTO]],PRODUCTO[PRODUCTO],0),3)</f>
        <v>INFANTIL</v>
      </c>
    </row>
    <row r="300" spans="1:28" x14ac:dyDescent="0.2">
      <c r="A300" s="2">
        <v>41913</v>
      </c>
      <c r="B300" s="20">
        <v>261</v>
      </c>
      <c r="C300" s="1"/>
      <c r="D300" s="1"/>
      <c r="E300" s="9" t="s">
        <v>36</v>
      </c>
      <c r="F300" s="9" t="s">
        <v>41</v>
      </c>
      <c r="G300" s="9" t="s">
        <v>48</v>
      </c>
      <c r="H300" s="9" t="s">
        <v>2</v>
      </c>
      <c r="I300" s="9" t="s">
        <v>56</v>
      </c>
      <c r="J300" s="10" t="s">
        <v>64</v>
      </c>
      <c r="K300" s="8">
        <v>1731</v>
      </c>
      <c r="L300" s="8">
        <v>7</v>
      </c>
      <c r="M300" s="8"/>
      <c r="N300" s="8">
        <f>+VENTAS[[#This Row],[PRECIO]]*VENTAS[[#This Row],[UNIDADES]]</f>
        <v>12117</v>
      </c>
      <c r="O300" s="8">
        <v>1696.38</v>
      </c>
      <c r="P300" s="5">
        <f>+VENTAS[[#This Row],[DESCUENTO]]/VENTAS[[#This Row],[VENTA BRUTA]]</f>
        <v>0.14000000000000001</v>
      </c>
      <c r="Q300" s="8">
        <f>+VENTAS[[#This Row],[VENTA BRUTA]]-VENTAS[[#This Row],[DESCUENTO]]</f>
        <v>10420.619999999999</v>
      </c>
      <c r="R300" s="8">
        <v>10</v>
      </c>
      <c r="S300" s="8">
        <f>+VENTAS[[#This Row],[UNIDADES]]*VENTAS[[#This Row],[C/U]]</f>
        <v>17310</v>
      </c>
      <c r="T300" s="8">
        <f>+VENTAS[[#This Row],[VENTA NETA]]-VENTAS[[#This Row],[COSTO TOTAL]]</f>
        <v>-6889.380000000001</v>
      </c>
      <c r="U300" s="5">
        <f>+VENTAS[[#This Row],[MARGEN]]/VENTAS[[#This Row],[VENTA NETA]]</f>
        <v>-0.6611295681063124</v>
      </c>
      <c r="V300" s="1" t="s">
        <v>5</v>
      </c>
      <c r="W300" s="1"/>
      <c r="X300" s="11" t="s">
        <v>34</v>
      </c>
      <c r="Y300" s="5"/>
      <c r="Z300" s="6" t="str">
        <f>+TEXT(VENTAS[[#This Row],[FECHA]],"MMM")</f>
        <v>Oct</v>
      </c>
      <c r="AA300" s="6" t="str">
        <f>+TEXT(VENTAS[[#This Row],[FECHA]],"yyyy")</f>
        <v>2014</v>
      </c>
      <c r="AB300" s="6" t="str">
        <f>+INDEX(PRODUCTO[],MATCH(VENTAS[[#This Row],[PRODUCTO]],PRODUCTO[PRODUCTO],0),3)</f>
        <v>MAQUILLAJE</v>
      </c>
    </row>
    <row r="301" spans="1:28" x14ac:dyDescent="0.2">
      <c r="A301" s="2">
        <v>41699</v>
      </c>
      <c r="B301" s="20">
        <v>262</v>
      </c>
      <c r="C301" s="1"/>
      <c r="D301" s="1"/>
      <c r="E301" s="9" t="s">
        <v>36</v>
      </c>
      <c r="F301" s="9" t="s">
        <v>41</v>
      </c>
      <c r="G301" s="9" t="s">
        <v>48</v>
      </c>
      <c r="H301" s="9" t="s">
        <v>6</v>
      </c>
      <c r="I301" s="9" t="s">
        <v>56</v>
      </c>
      <c r="J301" s="10" t="s">
        <v>64</v>
      </c>
      <c r="K301" s="8">
        <v>2903</v>
      </c>
      <c r="L301" s="8">
        <v>7</v>
      </c>
      <c r="M301" s="8"/>
      <c r="N301" s="8">
        <f>+VENTAS[[#This Row],[PRECIO]]*VENTAS[[#This Row],[UNIDADES]]</f>
        <v>20321</v>
      </c>
      <c r="O301" s="8">
        <v>2844.94</v>
      </c>
      <c r="P301" s="5">
        <f>+VENTAS[[#This Row],[DESCUENTO]]/VENTAS[[#This Row],[VENTA BRUTA]]</f>
        <v>0.14000000000000001</v>
      </c>
      <c r="Q301" s="8">
        <f>+VENTAS[[#This Row],[VENTA BRUTA]]-VENTAS[[#This Row],[DESCUENTO]]</f>
        <v>17476.060000000001</v>
      </c>
      <c r="R301" s="8">
        <v>250</v>
      </c>
      <c r="S301" s="8">
        <f>+VENTAS[[#This Row],[UNIDADES]]*VENTAS[[#This Row],[C/U]]</f>
        <v>725750</v>
      </c>
      <c r="T301" s="8">
        <f>+VENTAS[[#This Row],[VENTA NETA]]-VENTAS[[#This Row],[COSTO TOTAL]]</f>
        <v>-708273.94</v>
      </c>
      <c r="U301" s="5">
        <f>+VENTAS[[#This Row],[MARGEN]]/VENTAS[[#This Row],[VENTA NETA]]</f>
        <v>-40.528239202657801</v>
      </c>
      <c r="V301" s="1" t="s">
        <v>8</v>
      </c>
      <c r="W301" s="1"/>
      <c r="X301" s="11" t="s">
        <v>34</v>
      </c>
      <c r="Y301" s="5"/>
      <c r="Z301" s="6" t="str">
        <f>+TEXT(VENTAS[[#This Row],[FECHA]],"MMM")</f>
        <v>Mar</v>
      </c>
      <c r="AA301" s="6" t="str">
        <f>+TEXT(VENTAS[[#This Row],[FECHA]],"yyyy")</f>
        <v>2014</v>
      </c>
      <c r="AB301" s="6" t="str">
        <f>+INDEX(PRODUCTO[],MATCH(VENTAS[[#This Row],[PRODUCTO]],PRODUCTO[PRODUCTO],0),3)</f>
        <v>VESTIR</v>
      </c>
    </row>
    <row r="302" spans="1:28" x14ac:dyDescent="0.2">
      <c r="A302" s="2">
        <v>41913</v>
      </c>
      <c r="B302" s="20">
        <v>263</v>
      </c>
      <c r="C302" s="1"/>
      <c r="D302" s="1"/>
      <c r="E302" s="9" t="s">
        <v>36</v>
      </c>
      <c r="F302" s="9" t="s">
        <v>41</v>
      </c>
      <c r="G302" s="9" t="s">
        <v>48</v>
      </c>
      <c r="H302" s="9" t="s">
        <v>7</v>
      </c>
      <c r="I302" s="9" t="s">
        <v>56</v>
      </c>
      <c r="J302" s="10" t="s">
        <v>64</v>
      </c>
      <c r="K302" s="8">
        <v>1731</v>
      </c>
      <c r="L302" s="8">
        <v>7</v>
      </c>
      <c r="M302" s="8"/>
      <c r="N302" s="8">
        <f>+VENTAS[[#This Row],[PRECIO]]*VENTAS[[#This Row],[UNIDADES]]</f>
        <v>12117</v>
      </c>
      <c r="O302" s="8">
        <v>1696.38</v>
      </c>
      <c r="P302" s="5">
        <f>+VENTAS[[#This Row],[DESCUENTO]]/VENTAS[[#This Row],[VENTA BRUTA]]</f>
        <v>0.14000000000000001</v>
      </c>
      <c r="Q302" s="8">
        <f>+VENTAS[[#This Row],[VENTA BRUTA]]-VENTAS[[#This Row],[DESCUENTO]]</f>
        <v>10420.619999999999</v>
      </c>
      <c r="R302" s="8">
        <v>260</v>
      </c>
      <c r="S302" s="8">
        <f>+VENTAS[[#This Row],[UNIDADES]]*VENTAS[[#This Row],[C/U]]</f>
        <v>450060</v>
      </c>
      <c r="T302" s="8">
        <f>+VENTAS[[#This Row],[VENTA NETA]]-VENTAS[[#This Row],[COSTO TOTAL]]</f>
        <v>-439639.38</v>
      </c>
      <c r="U302" s="5">
        <f>+VENTAS[[#This Row],[MARGEN]]/VENTAS[[#This Row],[VENTA NETA]]</f>
        <v>-42.189368770764126</v>
      </c>
      <c r="V302" s="1" t="s">
        <v>5</v>
      </c>
      <c r="W302" s="1"/>
      <c r="X302" s="11" t="s">
        <v>34</v>
      </c>
      <c r="Y302" s="5"/>
      <c r="Z302" s="6" t="str">
        <f>+TEXT(VENTAS[[#This Row],[FECHA]],"MMM")</f>
        <v>Oct</v>
      </c>
      <c r="AA302" s="6" t="str">
        <f>+TEXT(VENTAS[[#This Row],[FECHA]],"yyyy")</f>
        <v>2014</v>
      </c>
      <c r="AB302" s="6" t="str">
        <f>+INDEX(PRODUCTO[],MATCH(VENTAS[[#This Row],[PRODUCTO]],PRODUCTO[PRODUCTO],0),3)</f>
        <v>ZAPATERIA</v>
      </c>
    </row>
    <row r="303" spans="1:28" x14ac:dyDescent="0.2">
      <c r="A303" s="2">
        <v>41548</v>
      </c>
      <c r="B303" s="20">
        <v>264</v>
      </c>
      <c r="C303" s="1"/>
      <c r="D303" s="1"/>
      <c r="E303" s="9" t="s">
        <v>36</v>
      </c>
      <c r="F303" s="9" t="s">
        <v>41</v>
      </c>
      <c r="G303" s="9" t="s">
        <v>48</v>
      </c>
      <c r="H303" s="9" t="s">
        <v>7</v>
      </c>
      <c r="I303" s="9" t="s">
        <v>56</v>
      </c>
      <c r="J303" s="10" t="s">
        <v>64</v>
      </c>
      <c r="K303" s="8">
        <v>1727</v>
      </c>
      <c r="L303" s="8">
        <v>7</v>
      </c>
      <c r="M303" s="8"/>
      <c r="N303" s="8">
        <f>+VENTAS[[#This Row],[PRECIO]]*VENTAS[[#This Row],[UNIDADES]]</f>
        <v>12089</v>
      </c>
      <c r="O303" s="8">
        <v>1692.46</v>
      </c>
      <c r="P303" s="5">
        <f>+VENTAS[[#This Row],[DESCUENTO]]/VENTAS[[#This Row],[VENTA BRUTA]]</f>
        <v>0.14000000000000001</v>
      </c>
      <c r="Q303" s="8">
        <f>+VENTAS[[#This Row],[VENTA BRUTA]]-VENTAS[[#This Row],[DESCUENTO]]</f>
        <v>10396.540000000001</v>
      </c>
      <c r="R303" s="8">
        <v>260</v>
      </c>
      <c r="S303" s="8">
        <f>+VENTAS[[#This Row],[UNIDADES]]*VENTAS[[#This Row],[C/U]]</f>
        <v>449020</v>
      </c>
      <c r="T303" s="8">
        <f>+VENTAS[[#This Row],[VENTA NETA]]-VENTAS[[#This Row],[COSTO TOTAL]]</f>
        <v>-438623.46</v>
      </c>
      <c r="U303" s="5">
        <f>+VENTAS[[#This Row],[MARGEN]]/VENTAS[[#This Row],[VENTA NETA]]</f>
        <v>-42.189368770764119</v>
      </c>
      <c r="V303" s="1" t="s">
        <v>8</v>
      </c>
      <c r="W303" s="1"/>
      <c r="X303" s="11" t="s">
        <v>34</v>
      </c>
      <c r="Y303" s="5"/>
      <c r="Z303" s="6" t="str">
        <f>+TEXT(VENTAS[[#This Row],[FECHA]],"MMM")</f>
        <v>Oct</v>
      </c>
      <c r="AA303" s="6" t="str">
        <f>+TEXT(VENTAS[[#This Row],[FECHA]],"yyyy")</f>
        <v>2013</v>
      </c>
      <c r="AB303" s="6" t="str">
        <f>+INDEX(PRODUCTO[],MATCH(VENTAS[[#This Row],[PRODUCTO]],PRODUCTO[PRODUCTO],0),3)</f>
        <v>ZAPATERIA</v>
      </c>
    </row>
    <row r="304" spans="1:28" x14ac:dyDescent="0.2">
      <c r="A304" s="2">
        <v>41730</v>
      </c>
      <c r="B304" s="20">
        <v>265</v>
      </c>
      <c r="C304" s="1"/>
      <c r="D304" s="1"/>
      <c r="E304" s="9" t="s">
        <v>36</v>
      </c>
      <c r="F304" s="9" t="s">
        <v>41</v>
      </c>
      <c r="G304" s="9" t="s">
        <v>48</v>
      </c>
      <c r="H304" s="9" t="s">
        <v>2</v>
      </c>
      <c r="I304" s="9" t="s">
        <v>56</v>
      </c>
      <c r="J304" s="10" t="s">
        <v>64</v>
      </c>
      <c r="K304" s="8">
        <v>2535</v>
      </c>
      <c r="L304" s="8">
        <v>7</v>
      </c>
      <c r="M304" s="8"/>
      <c r="N304" s="8">
        <f>+VENTAS[[#This Row],[PRECIO]]*VENTAS[[#This Row],[UNIDADES]]</f>
        <v>17745</v>
      </c>
      <c r="O304" s="8">
        <v>2661.75</v>
      </c>
      <c r="P304" s="5">
        <f>+VENTAS[[#This Row],[DESCUENTO]]/VENTAS[[#This Row],[VENTA BRUTA]]</f>
        <v>0.15</v>
      </c>
      <c r="Q304" s="8">
        <f>+VENTAS[[#This Row],[VENTA BRUTA]]-VENTAS[[#This Row],[DESCUENTO]]</f>
        <v>15083.25</v>
      </c>
      <c r="R304" s="8">
        <v>10</v>
      </c>
      <c r="S304" s="8">
        <f>+VENTAS[[#This Row],[UNIDADES]]*VENTAS[[#This Row],[C/U]]</f>
        <v>25350</v>
      </c>
      <c r="T304" s="8">
        <f>+VENTAS[[#This Row],[VENTA NETA]]-VENTAS[[#This Row],[COSTO TOTAL]]</f>
        <v>-10266.75</v>
      </c>
      <c r="U304" s="5">
        <f>+VENTAS[[#This Row],[MARGEN]]/VENTAS[[#This Row],[VENTA NETA]]</f>
        <v>-0.68067226890756305</v>
      </c>
      <c r="V304" s="1" t="s">
        <v>8</v>
      </c>
      <c r="W304" s="1"/>
      <c r="X304" s="11" t="s">
        <v>34</v>
      </c>
      <c r="Y304" s="5"/>
      <c r="Z304" s="6" t="str">
        <f>+TEXT(VENTAS[[#This Row],[FECHA]],"MMM")</f>
        <v>Abr</v>
      </c>
      <c r="AA304" s="6" t="str">
        <f>+TEXT(VENTAS[[#This Row],[FECHA]],"yyyy")</f>
        <v>2014</v>
      </c>
      <c r="AB304" s="6" t="str">
        <f>+INDEX(PRODUCTO[],MATCH(VENTAS[[#This Row],[PRODUCTO]],PRODUCTO[PRODUCTO],0),3)</f>
        <v>MAQUILLAJE</v>
      </c>
    </row>
    <row r="305" spans="1:28" x14ac:dyDescent="0.2">
      <c r="A305" s="2">
        <v>41671</v>
      </c>
      <c r="B305" s="20">
        <v>266</v>
      </c>
      <c r="C305" s="1"/>
      <c r="D305" s="1"/>
      <c r="E305" s="9" t="s">
        <v>36</v>
      </c>
      <c r="F305" s="9" t="s">
        <v>41</v>
      </c>
      <c r="G305" s="9" t="s">
        <v>48</v>
      </c>
      <c r="H305" s="9" t="s">
        <v>10</v>
      </c>
      <c r="I305" s="9" t="s">
        <v>56</v>
      </c>
      <c r="J305" s="10" t="s">
        <v>64</v>
      </c>
      <c r="K305" s="8">
        <v>1368</v>
      </c>
      <c r="L305" s="8">
        <v>7</v>
      </c>
      <c r="M305" s="8"/>
      <c r="N305" s="8">
        <f>+VENTAS[[#This Row],[PRECIO]]*VENTAS[[#This Row],[UNIDADES]]</f>
        <v>9576</v>
      </c>
      <c r="O305" s="8">
        <v>1436.4</v>
      </c>
      <c r="P305" s="5">
        <f>+VENTAS[[#This Row],[DESCUENTO]]/VENTAS[[#This Row],[VENTA BRUTA]]</f>
        <v>0.15000000000000002</v>
      </c>
      <c r="Q305" s="8">
        <f>+VENTAS[[#This Row],[VENTA BRUTA]]-VENTAS[[#This Row],[DESCUENTO]]</f>
        <v>8139.6</v>
      </c>
      <c r="R305" s="8">
        <v>5</v>
      </c>
      <c r="S305" s="8">
        <f>+VENTAS[[#This Row],[UNIDADES]]*VENTAS[[#This Row],[C/U]]</f>
        <v>6840</v>
      </c>
      <c r="T305" s="8">
        <f>+VENTAS[[#This Row],[VENTA NETA]]-VENTAS[[#This Row],[COSTO TOTAL]]</f>
        <v>1299.6000000000004</v>
      </c>
      <c r="U305" s="5">
        <f>+VENTAS[[#This Row],[MARGEN]]/VENTAS[[#This Row],[VENTA NETA]]</f>
        <v>0.15966386554621853</v>
      </c>
      <c r="V305" s="1" t="s">
        <v>8</v>
      </c>
      <c r="W305" s="1"/>
      <c r="X305" s="11" t="s">
        <v>34</v>
      </c>
      <c r="Y305" s="5"/>
      <c r="Z305" s="6" t="str">
        <f>+TEXT(VENTAS[[#This Row],[FECHA]],"MMM")</f>
        <v>Feb</v>
      </c>
      <c r="AA305" s="6" t="str">
        <f>+TEXT(VENTAS[[#This Row],[FECHA]],"yyyy")</f>
        <v>2014</v>
      </c>
      <c r="AB305" s="6" t="str">
        <f>+INDEX(PRODUCTO[],MATCH(VENTAS[[#This Row],[PRODUCTO]],PRODUCTO[PRODUCTO],0),3)</f>
        <v>INFANTIL</v>
      </c>
    </row>
    <row r="306" spans="1:28" x14ac:dyDescent="0.2">
      <c r="A306" s="2">
        <v>41730</v>
      </c>
      <c r="B306" s="20">
        <v>267</v>
      </c>
      <c r="C306" s="1"/>
      <c r="D306" s="1"/>
      <c r="E306" s="9" t="s">
        <v>36</v>
      </c>
      <c r="F306" s="9" t="s">
        <v>41</v>
      </c>
      <c r="G306" s="9" t="s">
        <v>48</v>
      </c>
      <c r="H306" s="9" t="s">
        <v>2</v>
      </c>
      <c r="I306" s="9" t="s">
        <v>56</v>
      </c>
      <c r="J306" s="10" t="s">
        <v>64</v>
      </c>
      <c r="K306" s="8">
        <v>723</v>
      </c>
      <c r="L306" s="8">
        <v>7</v>
      </c>
      <c r="M306" s="8"/>
      <c r="N306" s="8">
        <f>+VENTAS[[#This Row],[PRECIO]]*VENTAS[[#This Row],[UNIDADES]]</f>
        <v>5061</v>
      </c>
      <c r="O306" s="8">
        <v>759.15</v>
      </c>
      <c r="P306" s="5">
        <f>+VENTAS[[#This Row],[DESCUENTO]]/VENTAS[[#This Row],[VENTA BRUTA]]</f>
        <v>0.15</v>
      </c>
      <c r="Q306" s="8">
        <f>+VENTAS[[#This Row],[VENTA BRUTA]]-VENTAS[[#This Row],[DESCUENTO]]</f>
        <v>4301.8500000000004</v>
      </c>
      <c r="R306" s="8">
        <v>10</v>
      </c>
      <c r="S306" s="8">
        <f>+VENTAS[[#This Row],[UNIDADES]]*VENTAS[[#This Row],[C/U]]</f>
        <v>7230</v>
      </c>
      <c r="T306" s="8">
        <f>+VENTAS[[#This Row],[VENTA NETA]]-VENTAS[[#This Row],[COSTO TOTAL]]</f>
        <v>-2928.1499999999996</v>
      </c>
      <c r="U306" s="5">
        <f>+VENTAS[[#This Row],[MARGEN]]/VENTAS[[#This Row],[VENTA NETA]]</f>
        <v>-0.68067226890756294</v>
      </c>
      <c r="V306" s="1" t="s">
        <v>3</v>
      </c>
      <c r="W306" s="1"/>
      <c r="X306" s="11" t="s">
        <v>34</v>
      </c>
      <c r="Y306" s="5"/>
      <c r="Z306" s="6" t="str">
        <f>+TEXT(VENTAS[[#This Row],[FECHA]],"MMM")</f>
        <v>Abr</v>
      </c>
      <c r="AA306" s="6" t="str">
        <f>+TEXT(VENTAS[[#This Row],[FECHA]],"yyyy")</f>
        <v>2014</v>
      </c>
      <c r="AB306" s="6" t="str">
        <f>+INDEX(PRODUCTO[],MATCH(VENTAS[[#This Row],[PRODUCTO]],PRODUCTO[PRODUCTO],0),3)</f>
        <v>MAQUILLAJE</v>
      </c>
    </row>
    <row r="307" spans="1:28" x14ac:dyDescent="0.2">
      <c r="A307" s="2">
        <v>41791</v>
      </c>
      <c r="B307" s="20">
        <v>268</v>
      </c>
      <c r="C307" s="1"/>
      <c r="D307" s="1"/>
      <c r="E307" s="9" t="s">
        <v>40</v>
      </c>
      <c r="F307" s="9" t="s">
        <v>41</v>
      </c>
      <c r="G307" s="9" t="s">
        <v>48</v>
      </c>
      <c r="H307" s="9" t="s">
        <v>1</v>
      </c>
      <c r="I307" s="9" t="s">
        <v>56</v>
      </c>
      <c r="J307" s="10" t="s">
        <v>64</v>
      </c>
      <c r="K307" s="8">
        <v>2178</v>
      </c>
      <c r="L307" s="8">
        <v>15</v>
      </c>
      <c r="M307" s="8"/>
      <c r="N307" s="8">
        <f>+VENTAS[[#This Row],[PRECIO]]*VENTAS[[#This Row],[UNIDADES]]</f>
        <v>32670</v>
      </c>
      <c r="O307" s="8">
        <v>0</v>
      </c>
      <c r="P307" s="5">
        <f>+VENTAS[[#This Row],[DESCUENTO]]/VENTAS[[#This Row],[VENTA BRUTA]]</f>
        <v>0</v>
      </c>
      <c r="Q307" s="8">
        <f>+VENTAS[[#This Row],[VENTA BRUTA]]-VENTAS[[#This Row],[DESCUENTO]]</f>
        <v>32670</v>
      </c>
      <c r="R307" s="8">
        <v>3</v>
      </c>
      <c r="S307" s="8">
        <f>+VENTAS[[#This Row],[UNIDADES]]*VENTAS[[#This Row],[C/U]]</f>
        <v>6534</v>
      </c>
      <c r="T307" s="8">
        <f>+VENTAS[[#This Row],[VENTA NETA]]-VENTAS[[#This Row],[COSTO TOTAL]]</f>
        <v>26136</v>
      </c>
      <c r="U307" s="5">
        <f>+VENTAS[[#This Row],[MARGEN]]/VENTAS[[#This Row],[VENTA NETA]]</f>
        <v>0.8</v>
      </c>
      <c r="V307" s="1" t="s">
        <v>5</v>
      </c>
      <c r="W307" s="1"/>
      <c r="X307" s="11" t="s">
        <v>34</v>
      </c>
      <c r="Y307" s="5"/>
      <c r="Z307" s="6" t="str">
        <f>+TEXT(VENTAS[[#This Row],[FECHA]],"MMM")</f>
        <v>Jun</v>
      </c>
      <c r="AA307" s="6" t="str">
        <f>+TEXT(VENTAS[[#This Row],[FECHA]],"yyyy")</f>
        <v>2014</v>
      </c>
      <c r="AB307" s="6" t="str">
        <f>+INDEX(PRODUCTO[],MATCH(VENTAS[[#This Row],[PRODUCTO]],PRODUCTO[PRODUCTO],0),3)</f>
        <v>ELECTRO</v>
      </c>
    </row>
    <row r="308" spans="1:28" x14ac:dyDescent="0.2">
      <c r="A308" s="2">
        <v>41791</v>
      </c>
      <c r="B308" s="20">
        <v>269</v>
      </c>
      <c r="C308" s="1"/>
      <c r="D308" s="1"/>
      <c r="E308" s="9" t="s">
        <v>40</v>
      </c>
      <c r="F308" s="9" t="s">
        <v>41</v>
      </c>
      <c r="G308" s="9" t="s">
        <v>48</v>
      </c>
      <c r="H308" s="9" t="s">
        <v>1</v>
      </c>
      <c r="I308" s="9" t="s">
        <v>56</v>
      </c>
      <c r="J308" s="10" t="s">
        <v>64</v>
      </c>
      <c r="K308" s="8">
        <v>888</v>
      </c>
      <c r="L308" s="8">
        <v>15</v>
      </c>
      <c r="M308" s="8"/>
      <c r="N308" s="8">
        <f>+VENTAS[[#This Row],[PRECIO]]*VENTAS[[#This Row],[UNIDADES]]</f>
        <v>13320</v>
      </c>
      <c r="O308" s="8">
        <v>0</v>
      </c>
      <c r="P308" s="5">
        <f>+VENTAS[[#This Row],[DESCUENTO]]/VENTAS[[#This Row],[VENTA BRUTA]]</f>
        <v>0</v>
      </c>
      <c r="Q308" s="8">
        <f>+VENTAS[[#This Row],[VENTA BRUTA]]-VENTAS[[#This Row],[DESCUENTO]]</f>
        <v>13320</v>
      </c>
      <c r="R308" s="8">
        <v>3</v>
      </c>
      <c r="S308" s="8">
        <f>+VENTAS[[#This Row],[UNIDADES]]*VENTAS[[#This Row],[C/U]]</f>
        <v>2664</v>
      </c>
      <c r="T308" s="8">
        <f>+VENTAS[[#This Row],[VENTA NETA]]-VENTAS[[#This Row],[COSTO TOTAL]]</f>
        <v>10656</v>
      </c>
      <c r="U308" s="5">
        <f>+VENTAS[[#This Row],[MARGEN]]/VENTAS[[#This Row],[VENTA NETA]]</f>
        <v>0.8</v>
      </c>
      <c r="V308" s="1" t="s">
        <v>0</v>
      </c>
      <c r="W308" s="1"/>
      <c r="X308" s="11" t="s">
        <v>34</v>
      </c>
      <c r="Y308" s="5"/>
      <c r="Z308" s="6" t="str">
        <f>+TEXT(VENTAS[[#This Row],[FECHA]],"MMM")</f>
        <v>Jun</v>
      </c>
      <c r="AA308" s="6" t="str">
        <f>+TEXT(VENTAS[[#This Row],[FECHA]],"yyyy")</f>
        <v>2014</v>
      </c>
      <c r="AB308" s="6" t="str">
        <f>+INDEX(PRODUCTO[],MATCH(VENTAS[[#This Row],[PRODUCTO]],PRODUCTO[PRODUCTO],0),3)</f>
        <v>ELECTRO</v>
      </c>
    </row>
    <row r="309" spans="1:28" x14ac:dyDescent="0.2">
      <c r="A309" s="2">
        <v>41791</v>
      </c>
      <c r="B309" s="20">
        <v>270</v>
      </c>
      <c r="C309" s="1"/>
      <c r="D309" s="1"/>
      <c r="E309" s="9" t="s">
        <v>40</v>
      </c>
      <c r="F309" s="9" t="s">
        <v>41</v>
      </c>
      <c r="G309" s="9" t="s">
        <v>48</v>
      </c>
      <c r="H309" s="9" t="s">
        <v>1</v>
      </c>
      <c r="I309" s="9" t="s">
        <v>56</v>
      </c>
      <c r="J309" s="10" t="s">
        <v>64</v>
      </c>
      <c r="K309" s="8">
        <v>2470</v>
      </c>
      <c r="L309" s="8">
        <v>15</v>
      </c>
      <c r="M309" s="8"/>
      <c r="N309" s="8">
        <f>+VENTAS[[#This Row],[PRECIO]]*VENTAS[[#This Row],[UNIDADES]]</f>
        <v>37050</v>
      </c>
      <c r="O309" s="8">
        <v>0</v>
      </c>
      <c r="P309" s="5">
        <f>+VENTAS[[#This Row],[DESCUENTO]]/VENTAS[[#This Row],[VENTA BRUTA]]</f>
        <v>0</v>
      </c>
      <c r="Q309" s="8">
        <f>+VENTAS[[#This Row],[VENTA BRUTA]]-VENTAS[[#This Row],[DESCUENTO]]</f>
        <v>37050</v>
      </c>
      <c r="R309" s="8">
        <v>3</v>
      </c>
      <c r="S309" s="8">
        <f>+VENTAS[[#This Row],[UNIDADES]]*VENTAS[[#This Row],[C/U]]</f>
        <v>7410</v>
      </c>
      <c r="T309" s="8">
        <f>+VENTAS[[#This Row],[VENTA NETA]]-VENTAS[[#This Row],[COSTO TOTAL]]</f>
        <v>29640</v>
      </c>
      <c r="U309" s="5">
        <f>+VENTAS[[#This Row],[MARGEN]]/VENTAS[[#This Row],[VENTA NETA]]</f>
        <v>0.8</v>
      </c>
      <c r="V309" s="1" t="s">
        <v>8</v>
      </c>
      <c r="W309" s="1"/>
      <c r="X309" s="11" t="s">
        <v>34</v>
      </c>
      <c r="Y309" s="5"/>
      <c r="Z309" s="6" t="str">
        <f>+TEXT(VENTAS[[#This Row],[FECHA]],"MMM")</f>
        <v>Jun</v>
      </c>
      <c r="AA309" s="6" t="str">
        <f>+TEXT(VENTAS[[#This Row],[FECHA]],"yyyy")</f>
        <v>2014</v>
      </c>
      <c r="AB309" s="6" t="str">
        <f>+INDEX(PRODUCTO[],MATCH(VENTAS[[#This Row],[PRODUCTO]],PRODUCTO[PRODUCTO],0),3)</f>
        <v>ELECTRO</v>
      </c>
    </row>
    <row r="310" spans="1:28" x14ac:dyDescent="0.2">
      <c r="A310" s="2">
        <v>41699</v>
      </c>
      <c r="B310" s="20">
        <v>271</v>
      </c>
      <c r="C310" s="1"/>
      <c r="D310" s="1"/>
      <c r="E310" s="9" t="s">
        <v>40</v>
      </c>
      <c r="F310" s="9" t="s">
        <v>41</v>
      </c>
      <c r="G310" s="9" t="s">
        <v>48</v>
      </c>
      <c r="H310" s="9" t="s">
        <v>10</v>
      </c>
      <c r="I310" s="9" t="s">
        <v>56</v>
      </c>
      <c r="J310" s="10" t="s">
        <v>64</v>
      </c>
      <c r="K310" s="8">
        <v>921</v>
      </c>
      <c r="L310" s="8">
        <v>15</v>
      </c>
      <c r="M310" s="8"/>
      <c r="N310" s="8">
        <f>+VENTAS[[#This Row],[PRECIO]]*VENTAS[[#This Row],[UNIDADES]]</f>
        <v>13815</v>
      </c>
      <c r="O310" s="8">
        <v>0</v>
      </c>
      <c r="P310" s="5">
        <f>+VENTAS[[#This Row],[DESCUENTO]]/VENTAS[[#This Row],[VENTA BRUTA]]</f>
        <v>0</v>
      </c>
      <c r="Q310" s="8">
        <f>+VENTAS[[#This Row],[VENTA BRUTA]]-VENTAS[[#This Row],[DESCUENTO]]</f>
        <v>13815</v>
      </c>
      <c r="R310" s="8">
        <v>5</v>
      </c>
      <c r="S310" s="8">
        <f>+VENTAS[[#This Row],[UNIDADES]]*VENTAS[[#This Row],[C/U]]</f>
        <v>4605</v>
      </c>
      <c r="T310" s="8">
        <f>+VENTAS[[#This Row],[VENTA NETA]]-VENTAS[[#This Row],[COSTO TOTAL]]</f>
        <v>9210</v>
      </c>
      <c r="U310" s="5">
        <f>+VENTAS[[#This Row],[MARGEN]]/VENTAS[[#This Row],[VENTA NETA]]</f>
        <v>0.66666666666666663</v>
      </c>
      <c r="V310" s="1" t="s">
        <v>0</v>
      </c>
      <c r="W310" s="1"/>
      <c r="X310" s="11" t="s">
        <v>34</v>
      </c>
      <c r="Y310" s="5"/>
      <c r="Z310" s="6" t="str">
        <f>+TEXT(VENTAS[[#This Row],[FECHA]],"MMM")</f>
        <v>Mar</v>
      </c>
      <c r="AA310" s="6" t="str">
        <f>+TEXT(VENTAS[[#This Row],[FECHA]],"yyyy")</f>
        <v>2014</v>
      </c>
      <c r="AB310" s="6" t="str">
        <f>+INDEX(PRODUCTO[],MATCH(VENTAS[[#This Row],[PRODUCTO]],PRODUCTO[PRODUCTO],0),3)</f>
        <v>INFANTIL</v>
      </c>
    </row>
    <row r="311" spans="1:28" x14ac:dyDescent="0.2">
      <c r="A311" s="2">
        <v>41791</v>
      </c>
      <c r="B311" s="20">
        <v>272</v>
      </c>
      <c r="C311" s="1"/>
      <c r="D311" s="1"/>
      <c r="E311" s="9" t="s">
        <v>39</v>
      </c>
      <c r="F311" s="9" t="s">
        <v>41</v>
      </c>
      <c r="G311" s="9" t="s">
        <v>48</v>
      </c>
      <c r="H311" s="9" t="s">
        <v>10</v>
      </c>
      <c r="I311" s="9" t="s">
        <v>56</v>
      </c>
      <c r="J311" s="10" t="s">
        <v>64</v>
      </c>
      <c r="K311" s="8">
        <v>2518</v>
      </c>
      <c r="L311" s="8">
        <v>12</v>
      </c>
      <c r="M311" s="8"/>
      <c r="N311" s="8">
        <f>+VENTAS[[#This Row],[PRECIO]]*VENTAS[[#This Row],[UNIDADES]]</f>
        <v>30216</v>
      </c>
      <c r="O311" s="8">
        <v>0</v>
      </c>
      <c r="P311" s="5">
        <f>+VENTAS[[#This Row],[DESCUENTO]]/VENTAS[[#This Row],[VENTA BRUTA]]</f>
        <v>0</v>
      </c>
      <c r="Q311" s="8">
        <f>+VENTAS[[#This Row],[VENTA BRUTA]]-VENTAS[[#This Row],[DESCUENTO]]</f>
        <v>30216</v>
      </c>
      <c r="R311" s="8">
        <v>5</v>
      </c>
      <c r="S311" s="8">
        <f>+VENTAS[[#This Row],[UNIDADES]]*VENTAS[[#This Row],[C/U]]</f>
        <v>12590</v>
      </c>
      <c r="T311" s="8">
        <f>+VENTAS[[#This Row],[VENTA NETA]]-VENTAS[[#This Row],[COSTO TOTAL]]</f>
        <v>17626</v>
      </c>
      <c r="U311" s="5">
        <f>+VENTAS[[#This Row],[MARGEN]]/VENTAS[[#This Row],[VENTA NETA]]</f>
        <v>0.58333333333333337</v>
      </c>
      <c r="V311" s="1" t="s">
        <v>3</v>
      </c>
      <c r="W311" s="1"/>
      <c r="X311" s="11" t="s">
        <v>34</v>
      </c>
      <c r="Y311" s="5"/>
      <c r="Z311" s="6" t="str">
        <f>+TEXT(VENTAS[[#This Row],[FECHA]],"MMM")</f>
        <v>Jun</v>
      </c>
      <c r="AA311" s="6" t="str">
        <f>+TEXT(VENTAS[[#This Row],[FECHA]],"yyyy")</f>
        <v>2014</v>
      </c>
      <c r="AB311" s="6" t="str">
        <f>+INDEX(PRODUCTO[],MATCH(VENTAS[[#This Row],[PRODUCTO]],PRODUCTO[PRODUCTO],0),3)</f>
        <v>INFANTIL</v>
      </c>
    </row>
    <row r="312" spans="1:28" x14ac:dyDescent="0.2">
      <c r="A312" s="2">
        <v>41791</v>
      </c>
      <c r="B312" s="20">
        <v>273</v>
      </c>
      <c r="C312" s="1"/>
      <c r="D312" s="1"/>
      <c r="E312" s="9" t="s">
        <v>39</v>
      </c>
      <c r="F312" s="9" t="s">
        <v>41</v>
      </c>
      <c r="G312" s="9" t="s">
        <v>48</v>
      </c>
      <c r="H312" s="9" t="s">
        <v>10</v>
      </c>
      <c r="I312" s="9" t="s">
        <v>56</v>
      </c>
      <c r="J312" s="10" t="s">
        <v>64</v>
      </c>
      <c r="K312" s="8">
        <v>1545</v>
      </c>
      <c r="L312" s="8">
        <v>12</v>
      </c>
      <c r="M312" s="8"/>
      <c r="N312" s="8">
        <f>+VENTAS[[#This Row],[PRECIO]]*VENTAS[[#This Row],[UNIDADES]]</f>
        <v>18540</v>
      </c>
      <c r="O312" s="8">
        <v>0</v>
      </c>
      <c r="P312" s="5">
        <f>+VENTAS[[#This Row],[DESCUENTO]]/VENTAS[[#This Row],[VENTA BRUTA]]</f>
        <v>0</v>
      </c>
      <c r="Q312" s="8">
        <f>+VENTAS[[#This Row],[VENTA BRUTA]]-VENTAS[[#This Row],[DESCUENTO]]</f>
        <v>18540</v>
      </c>
      <c r="R312" s="8">
        <v>5</v>
      </c>
      <c r="S312" s="8">
        <f>+VENTAS[[#This Row],[UNIDADES]]*VENTAS[[#This Row],[C/U]]</f>
        <v>7725</v>
      </c>
      <c r="T312" s="8">
        <f>+VENTAS[[#This Row],[VENTA NETA]]-VENTAS[[#This Row],[COSTO TOTAL]]</f>
        <v>10815</v>
      </c>
      <c r="U312" s="5">
        <f>+VENTAS[[#This Row],[MARGEN]]/VENTAS[[#This Row],[VENTA NETA]]</f>
        <v>0.58333333333333337</v>
      </c>
      <c r="V312" s="1" t="s">
        <v>0</v>
      </c>
      <c r="W312" s="1"/>
      <c r="X312" s="11" t="s">
        <v>34</v>
      </c>
      <c r="Y312" s="5"/>
      <c r="Z312" s="6" t="str">
        <f>+TEXT(VENTAS[[#This Row],[FECHA]],"MMM")</f>
        <v>Jun</v>
      </c>
      <c r="AA312" s="6" t="str">
        <f>+TEXT(VENTAS[[#This Row],[FECHA]],"yyyy")</f>
        <v>2014</v>
      </c>
      <c r="AB312" s="6" t="str">
        <f>+INDEX(PRODUCTO[],MATCH(VENTAS[[#This Row],[PRODUCTO]],PRODUCTO[PRODUCTO],0),3)</f>
        <v>INFANTIL</v>
      </c>
    </row>
    <row r="313" spans="1:28" x14ac:dyDescent="0.2">
      <c r="A313" s="2">
        <v>41791</v>
      </c>
      <c r="B313" s="20">
        <v>274</v>
      </c>
      <c r="C313" s="1"/>
      <c r="D313" s="1"/>
      <c r="E313" s="9" t="s">
        <v>40</v>
      </c>
      <c r="F313" s="9" t="s">
        <v>41</v>
      </c>
      <c r="G313" s="9" t="s">
        <v>48</v>
      </c>
      <c r="H313" s="9" t="s">
        <v>10</v>
      </c>
      <c r="I313" s="9" t="s">
        <v>56</v>
      </c>
      <c r="J313" s="10" t="s">
        <v>64</v>
      </c>
      <c r="K313" s="8">
        <v>2470</v>
      </c>
      <c r="L313" s="8">
        <v>15</v>
      </c>
      <c r="M313" s="8"/>
      <c r="N313" s="8">
        <f>+VENTAS[[#This Row],[PRECIO]]*VENTAS[[#This Row],[UNIDADES]]</f>
        <v>37050</v>
      </c>
      <c r="O313" s="8">
        <v>0</v>
      </c>
      <c r="P313" s="5">
        <f>+VENTAS[[#This Row],[DESCUENTO]]/VENTAS[[#This Row],[VENTA BRUTA]]</f>
        <v>0</v>
      </c>
      <c r="Q313" s="8">
        <f>+VENTAS[[#This Row],[VENTA BRUTA]]-VENTAS[[#This Row],[DESCUENTO]]</f>
        <v>37050</v>
      </c>
      <c r="R313" s="8">
        <v>5</v>
      </c>
      <c r="S313" s="8">
        <f>+VENTAS[[#This Row],[UNIDADES]]*VENTAS[[#This Row],[C/U]]</f>
        <v>12350</v>
      </c>
      <c r="T313" s="8">
        <f>+VENTAS[[#This Row],[VENTA NETA]]-VENTAS[[#This Row],[COSTO TOTAL]]</f>
        <v>24700</v>
      </c>
      <c r="U313" s="5">
        <f>+VENTAS[[#This Row],[MARGEN]]/VENTAS[[#This Row],[VENTA NETA]]</f>
        <v>0.66666666666666663</v>
      </c>
      <c r="V313" s="1" t="s">
        <v>8</v>
      </c>
      <c r="W313" s="1"/>
      <c r="X313" s="11" t="s">
        <v>34</v>
      </c>
      <c r="Y313" s="5"/>
      <c r="Z313" s="6" t="str">
        <f>+TEXT(VENTAS[[#This Row],[FECHA]],"MMM")</f>
        <v>Jun</v>
      </c>
      <c r="AA313" s="6" t="str">
        <f>+TEXT(VENTAS[[#This Row],[FECHA]],"yyyy")</f>
        <v>2014</v>
      </c>
      <c r="AB313" s="6" t="str">
        <f>+INDEX(PRODUCTO[],MATCH(VENTAS[[#This Row],[PRODUCTO]],PRODUCTO[PRODUCTO],0),3)</f>
        <v>INFANTIL</v>
      </c>
    </row>
    <row r="314" spans="1:28" x14ac:dyDescent="0.2">
      <c r="A314" s="2">
        <v>41821</v>
      </c>
      <c r="B314" s="20">
        <v>275</v>
      </c>
      <c r="C314" s="1"/>
      <c r="D314" s="1"/>
      <c r="E314" s="9" t="s">
        <v>37</v>
      </c>
      <c r="F314" s="9" t="s">
        <v>41</v>
      </c>
      <c r="G314" s="9" t="s">
        <v>48</v>
      </c>
      <c r="H314" s="9" t="s">
        <v>10</v>
      </c>
      <c r="I314" s="9" t="s">
        <v>56</v>
      </c>
      <c r="J314" s="10" t="s">
        <v>64</v>
      </c>
      <c r="K314" s="8">
        <v>2665.5</v>
      </c>
      <c r="L314" s="8">
        <v>125</v>
      </c>
      <c r="M314" s="8"/>
      <c r="N314" s="8">
        <f>+VENTAS[[#This Row],[PRECIO]]*VENTAS[[#This Row],[UNIDADES]]</f>
        <v>333187.5</v>
      </c>
      <c r="O314" s="8">
        <v>0</v>
      </c>
      <c r="P314" s="5">
        <f>+VENTAS[[#This Row],[DESCUENTO]]/VENTAS[[#This Row],[VENTA BRUTA]]</f>
        <v>0</v>
      </c>
      <c r="Q314" s="8">
        <f>+VENTAS[[#This Row],[VENTA BRUTA]]-VENTAS[[#This Row],[DESCUENTO]]</f>
        <v>333187.5</v>
      </c>
      <c r="R314" s="8">
        <v>5</v>
      </c>
      <c r="S314" s="8">
        <f>+VENTAS[[#This Row],[UNIDADES]]*VENTAS[[#This Row],[C/U]]</f>
        <v>13327.5</v>
      </c>
      <c r="T314" s="8">
        <f>+VENTAS[[#This Row],[VENTA NETA]]-VENTAS[[#This Row],[COSTO TOTAL]]</f>
        <v>319860</v>
      </c>
      <c r="U314" s="5">
        <f>+VENTAS[[#This Row],[MARGEN]]/VENTAS[[#This Row],[VENTA NETA]]</f>
        <v>0.96</v>
      </c>
      <c r="V314" s="1" t="s">
        <v>3</v>
      </c>
      <c r="W314" s="1"/>
      <c r="X314" s="11" t="s">
        <v>34</v>
      </c>
      <c r="Y314" s="5"/>
      <c r="Z314" s="6" t="str">
        <f>+TEXT(VENTAS[[#This Row],[FECHA]],"MMM")</f>
        <v>Jul</v>
      </c>
      <c r="AA314" s="6" t="str">
        <f>+TEXT(VENTAS[[#This Row],[FECHA]],"yyyy")</f>
        <v>2014</v>
      </c>
      <c r="AB314" s="6" t="str">
        <f>+INDEX(PRODUCTO[],MATCH(VENTAS[[#This Row],[PRODUCTO]],PRODUCTO[PRODUCTO],0),3)</f>
        <v>INFANTIL</v>
      </c>
    </row>
    <row r="315" spans="1:28" x14ac:dyDescent="0.2">
      <c r="A315" s="2">
        <v>41852</v>
      </c>
      <c r="B315" s="20">
        <v>276</v>
      </c>
      <c r="C315" s="1"/>
      <c r="D315" s="1"/>
      <c r="E315" s="9" t="s">
        <v>38</v>
      </c>
      <c r="F315" s="9" t="s">
        <v>41</v>
      </c>
      <c r="G315" s="9" t="s">
        <v>48</v>
      </c>
      <c r="H315" s="9" t="s">
        <v>10</v>
      </c>
      <c r="I315" s="9" t="s">
        <v>56</v>
      </c>
      <c r="J315" s="10" t="s">
        <v>64</v>
      </c>
      <c r="K315" s="8">
        <v>958</v>
      </c>
      <c r="L315" s="8">
        <v>300</v>
      </c>
      <c r="M315" s="8"/>
      <c r="N315" s="8">
        <f>+VENTAS[[#This Row],[PRECIO]]*VENTAS[[#This Row],[UNIDADES]]</f>
        <v>287400</v>
      </c>
      <c r="O315" s="8">
        <v>0</v>
      </c>
      <c r="P315" s="5">
        <f>+VENTAS[[#This Row],[DESCUENTO]]/VENTAS[[#This Row],[VENTA BRUTA]]</f>
        <v>0</v>
      </c>
      <c r="Q315" s="8">
        <f>+VENTAS[[#This Row],[VENTA BRUTA]]-VENTAS[[#This Row],[DESCUENTO]]</f>
        <v>287400</v>
      </c>
      <c r="R315" s="8">
        <v>5</v>
      </c>
      <c r="S315" s="8">
        <f>+VENTAS[[#This Row],[UNIDADES]]*VENTAS[[#This Row],[C/U]]</f>
        <v>4790</v>
      </c>
      <c r="T315" s="8">
        <f>+VENTAS[[#This Row],[VENTA NETA]]-VENTAS[[#This Row],[COSTO TOTAL]]</f>
        <v>282610</v>
      </c>
      <c r="U315" s="5">
        <f>+VENTAS[[#This Row],[MARGEN]]/VENTAS[[#This Row],[VENTA NETA]]</f>
        <v>0.98333333333333328</v>
      </c>
      <c r="V315" s="1" t="s">
        <v>8</v>
      </c>
      <c r="W315" s="1"/>
      <c r="X315" s="11" t="s">
        <v>34</v>
      </c>
      <c r="Y315" s="5"/>
      <c r="Z315" s="6" t="str">
        <f>+TEXT(VENTAS[[#This Row],[FECHA]],"MMM")</f>
        <v>Ago</v>
      </c>
      <c r="AA315" s="6" t="str">
        <f>+TEXT(VENTAS[[#This Row],[FECHA]],"yyyy")</f>
        <v>2014</v>
      </c>
      <c r="AB315" s="6" t="str">
        <f>+INDEX(PRODUCTO[],MATCH(VENTAS[[#This Row],[PRODUCTO]],PRODUCTO[PRODUCTO],0),3)</f>
        <v>INFANTIL</v>
      </c>
    </row>
    <row r="316" spans="1:28" x14ac:dyDescent="0.2">
      <c r="A316" s="2">
        <v>41548</v>
      </c>
      <c r="B316" s="20">
        <v>277</v>
      </c>
      <c r="C316" s="1"/>
      <c r="D316" s="1"/>
      <c r="E316" s="9" t="s">
        <v>37</v>
      </c>
      <c r="F316" s="9" t="s">
        <v>41</v>
      </c>
      <c r="G316" s="9" t="s">
        <v>48</v>
      </c>
      <c r="H316" s="9" t="s">
        <v>10</v>
      </c>
      <c r="I316" s="9" t="s">
        <v>56</v>
      </c>
      <c r="J316" s="10" t="s">
        <v>64</v>
      </c>
      <c r="K316" s="8">
        <v>345</v>
      </c>
      <c r="L316" s="8">
        <v>125</v>
      </c>
      <c r="M316" s="8"/>
      <c r="N316" s="8">
        <f>+VENTAS[[#This Row],[PRECIO]]*VENTAS[[#This Row],[UNIDADES]]</f>
        <v>43125</v>
      </c>
      <c r="O316" s="8">
        <v>0</v>
      </c>
      <c r="P316" s="5">
        <f>+VENTAS[[#This Row],[DESCUENTO]]/VENTAS[[#This Row],[VENTA BRUTA]]</f>
        <v>0</v>
      </c>
      <c r="Q316" s="8">
        <f>+VENTAS[[#This Row],[VENTA BRUTA]]-VENTAS[[#This Row],[DESCUENTO]]</f>
        <v>43125</v>
      </c>
      <c r="R316" s="8">
        <v>5</v>
      </c>
      <c r="S316" s="8">
        <f>+VENTAS[[#This Row],[UNIDADES]]*VENTAS[[#This Row],[C/U]]</f>
        <v>1725</v>
      </c>
      <c r="T316" s="8">
        <f>+VENTAS[[#This Row],[VENTA NETA]]-VENTAS[[#This Row],[COSTO TOTAL]]</f>
        <v>41400</v>
      </c>
      <c r="U316" s="5">
        <f>+VENTAS[[#This Row],[MARGEN]]/VENTAS[[#This Row],[VENTA NETA]]</f>
        <v>0.96</v>
      </c>
      <c r="V316" s="1" t="s">
        <v>3</v>
      </c>
      <c r="W316" s="1"/>
      <c r="X316" s="11" t="s">
        <v>34</v>
      </c>
      <c r="Y316" s="5"/>
      <c r="Z316" s="6" t="str">
        <f>+TEXT(VENTAS[[#This Row],[FECHA]],"MMM")</f>
        <v>Oct</v>
      </c>
      <c r="AA316" s="6" t="str">
        <f>+TEXT(VENTAS[[#This Row],[FECHA]],"yyyy")</f>
        <v>2013</v>
      </c>
      <c r="AB316" s="6" t="str">
        <f>+INDEX(PRODUCTO[],MATCH(VENTAS[[#This Row],[PRODUCTO]],PRODUCTO[PRODUCTO],0),3)</f>
        <v>INFANTIL</v>
      </c>
    </row>
    <row r="317" spans="1:28" x14ac:dyDescent="0.2">
      <c r="A317" s="2">
        <v>41974</v>
      </c>
      <c r="B317" s="20">
        <v>278</v>
      </c>
      <c r="C317" s="1"/>
      <c r="D317" s="1"/>
      <c r="E317" s="9" t="s">
        <v>40</v>
      </c>
      <c r="F317" s="9" t="s">
        <v>41</v>
      </c>
      <c r="G317" s="9" t="s">
        <v>48</v>
      </c>
      <c r="H317" s="9" t="s">
        <v>10</v>
      </c>
      <c r="I317" s="9" t="s">
        <v>56</v>
      </c>
      <c r="J317" s="10" t="s">
        <v>64</v>
      </c>
      <c r="K317" s="8">
        <v>615</v>
      </c>
      <c r="L317" s="8">
        <v>15</v>
      </c>
      <c r="M317" s="8"/>
      <c r="N317" s="8">
        <f>+VENTAS[[#This Row],[PRECIO]]*VENTAS[[#This Row],[UNIDADES]]</f>
        <v>9225</v>
      </c>
      <c r="O317" s="8">
        <v>0</v>
      </c>
      <c r="P317" s="5">
        <f>+VENTAS[[#This Row],[DESCUENTO]]/VENTAS[[#This Row],[VENTA BRUTA]]</f>
        <v>0</v>
      </c>
      <c r="Q317" s="8">
        <f>+VENTAS[[#This Row],[VENTA BRUTA]]-VENTAS[[#This Row],[DESCUENTO]]</f>
        <v>9225</v>
      </c>
      <c r="R317" s="8">
        <v>5</v>
      </c>
      <c r="S317" s="8">
        <f>+VENTAS[[#This Row],[UNIDADES]]*VENTAS[[#This Row],[C/U]]</f>
        <v>3075</v>
      </c>
      <c r="T317" s="8">
        <f>+VENTAS[[#This Row],[VENTA NETA]]-VENTAS[[#This Row],[COSTO TOTAL]]</f>
        <v>6150</v>
      </c>
      <c r="U317" s="5">
        <f>+VENTAS[[#This Row],[MARGEN]]/VENTAS[[#This Row],[VENTA NETA]]</f>
        <v>0.66666666666666663</v>
      </c>
      <c r="V317" s="1" t="s">
        <v>9</v>
      </c>
      <c r="W317" s="1"/>
      <c r="X317" s="11" t="s">
        <v>34</v>
      </c>
      <c r="Y317" s="5"/>
      <c r="Z317" s="6" t="str">
        <f>+TEXT(VENTAS[[#This Row],[FECHA]],"MMM")</f>
        <v>Dic</v>
      </c>
      <c r="AA317" s="6" t="str">
        <f>+TEXT(VENTAS[[#This Row],[FECHA]],"yyyy")</f>
        <v>2014</v>
      </c>
      <c r="AB317" s="6" t="str">
        <f>+INDEX(PRODUCTO[],MATCH(VENTAS[[#This Row],[PRODUCTO]],PRODUCTO[PRODUCTO],0),3)</f>
        <v>INFANTIL</v>
      </c>
    </row>
    <row r="318" spans="1:28" x14ac:dyDescent="0.2">
      <c r="A318" s="2">
        <v>41671</v>
      </c>
      <c r="B318" s="20">
        <v>279</v>
      </c>
      <c r="C318" s="1"/>
      <c r="D318" s="1"/>
      <c r="E318" s="9" t="s">
        <v>37</v>
      </c>
      <c r="F318" s="9" t="s">
        <v>41</v>
      </c>
      <c r="G318" s="9" t="s">
        <v>48</v>
      </c>
      <c r="H318" s="9" t="s">
        <v>4</v>
      </c>
      <c r="I318" s="9" t="s">
        <v>56</v>
      </c>
      <c r="J318" s="10" t="s">
        <v>64</v>
      </c>
      <c r="K318" s="8">
        <v>1804</v>
      </c>
      <c r="L318" s="8">
        <v>125</v>
      </c>
      <c r="M318" s="8"/>
      <c r="N318" s="8">
        <f>+VENTAS[[#This Row],[PRECIO]]*VENTAS[[#This Row],[UNIDADES]]</f>
        <v>225500</v>
      </c>
      <c r="O318" s="8">
        <v>0</v>
      </c>
      <c r="P318" s="5">
        <f>+VENTAS[[#This Row],[DESCUENTO]]/VENTAS[[#This Row],[VENTA BRUTA]]</f>
        <v>0</v>
      </c>
      <c r="Q318" s="8">
        <f>+VENTAS[[#This Row],[VENTA BRUTA]]-VENTAS[[#This Row],[DESCUENTO]]</f>
        <v>225500</v>
      </c>
      <c r="R318" s="8">
        <v>120</v>
      </c>
      <c r="S318" s="8">
        <f>+VENTAS[[#This Row],[UNIDADES]]*VENTAS[[#This Row],[C/U]]</f>
        <v>216480</v>
      </c>
      <c r="T318" s="8">
        <f>+VENTAS[[#This Row],[VENTA NETA]]-VENTAS[[#This Row],[COSTO TOTAL]]</f>
        <v>9020</v>
      </c>
      <c r="U318" s="5">
        <f>+VENTAS[[#This Row],[MARGEN]]/VENTAS[[#This Row],[VENTA NETA]]</f>
        <v>0.04</v>
      </c>
      <c r="V318" s="1" t="s">
        <v>5</v>
      </c>
      <c r="W318" s="1"/>
      <c r="X318" s="11" t="s">
        <v>34</v>
      </c>
      <c r="Y318" s="5"/>
      <c r="Z318" s="6" t="str">
        <f>+TEXT(VENTAS[[#This Row],[FECHA]],"MMM")</f>
        <v>Feb</v>
      </c>
      <c r="AA318" s="6" t="str">
        <f>+TEXT(VENTAS[[#This Row],[FECHA]],"yyyy")</f>
        <v>2014</v>
      </c>
      <c r="AB318" s="6" t="str">
        <f>+INDEX(PRODUCTO[],MATCH(VENTAS[[#This Row],[PRODUCTO]],PRODUCTO[PRODUCTO],0),3)</f>
        <v>HOGAR</v>
      </c>
    </row>
    <row r="319" spans="1:28" x14ac:dyDescent="0.2">
      <c r="A319" s="2">
        <v>41699</v>
      </c>
      <c r="B319" s="20">
        <v>280</v>
      </c>
      <c r="C319" s="1"/>
      <c r="D319" s="1"/>
      <c r="E319" s="9" t="s">
        <v>39</v>
      </c>
      <c r="F319" s="9" t="s">
        <v>41</v>
      </c>
      <c r="G319" s="9" t="s">
        <v>48</v>
      </c>
      <c r="H319" s="9" t="s">
        <v>4</v>
      </c>
      <c r="I319" s="9" t="s">
        <v>56</v>
      </c>
      <c r="J319" s="10" t="s">
        <v>64</v>
      </c>
      <c r="K319" s="8">
        <v>2161</v>
      </c>
      <c r="L319" s="8">
        <v>12</v>
      </c>
      <c r="M319" s="8"/>
      <c r="N319" s="8">
        <f>+VENTAS[[#This Row],[PRECIO]]*VENTAS[[#This Row],[UNIDADES]]</f>
        <v>25932</v>
      </c>
      <c r="O319" s="8">
        <v>0</v>
      </c>
      <c r="P319" s="5">
        <f>+VENTAS[[#This Row],[DESCUENTO]]/VENTAS[[#This Row],[VENTA BRUTA]]</f>
        <v>0</v>
      </c>
      <c r="Q319" s="8">
        <f>+VENTAS[[#This Row],[VENTA BRUTA]]-VENTAS[[#This Row],[DESCUENTO]]</f>
        <v>25932</v>
      </c>
      <c r="R319" s="8">
        <v>120</v>
      </c>
      <c r="S319" s="8">
        <f>+VENTAS[[#This Row],[UNIDADES]]*VENTAS[[#This Row],[C/U]]</f>
        <v>259320</v>
      </c>
      <c r="T319" s="8">
        <f>+VENTAS[[#This Row],[VENTA NETA]]-VENTAS[[#This Row],[COSTO TOTAL]]</f>
        <v>-233388</v>
      </c>
      <c r="U319" s="5">
        <f>+VENTAS[[#This Row],[MARGEN]]/VENTAS[[#This Row],[VENTA NETA]]</f>
        <v>-9</v>
      </c>
      <c r="V319" s="1" t="s">
        <v>0</v>
      </c>
      <c r="W319" s="1"/>
      <c r="X319" s="11" t="s">
        <v>34</v>
      </c>
      <c r="Y319" s="5"/>
      <c r="Z319" s="6" t="str">
        <f>+TEXT(VENTAS[[#This Row],[FECHA]],"MMM")</f>
        <v>Mar</v>
      </c>
      <c r="AA319" s="6" t="str">
        <f>+TEXT(VENTAS[[#This Row],[FECHA]],"yyyy")</f>
        <v>2014</v>
      </c>
      <c r="AB319" s="6" t="str">
        <f>+INDEX(PRODUCTO[],MATCH(VENTAS[[#This Row],[PRODUCTO]],PRODUCTO[PRODUCTO],0),3)</f>
        <v>HOGAR</v>
      </c>
    </row>
    <row r="320" spans="1:28" x14ac:dyDescent="0.2">
      <c r="A320" s="2">
        <v>41791</v>
      </c>
      <c r="B320" s="20">
        <v>281</v>
      </c>
      <c r="C320" s="1"/>
      <c r="D320" s="1"/>
      <c r="E320" s="9" t="s">
        <v>39</v>
      </c>
      <c r="F320" s="9" t="s">
        <v>41</v>
      </c>
      <c r="G320" s="9" t="s">
        <v>48</v>
      </c>
      <c r="H320" s="9" t="s">
        <v>4</v>
      </c>
      <c r="I320" s="9" t="s">
        <v>56</v>
      </c>
      <c r="J320" s="10" t="s">
        <v>64</v>
      </c>
      <c r="K320" s="8">
        <v>1545</v>
      </c>
      <c r="L320" s="8">
        <v>12</v>
      </c>
      <c r="M320" s="8"/>
      <c r="N320" s="8">
        <f>+VENTAS[[#This Row],[PRECIO]]*VENTAS[[#This Row],[UNIDADES]]</f>
        <v>18540</v>
      </c>
      <c r="O320" s="8">
        <v>0</v>
      </c>
      <c r="P320" s="5">
        <f>+VENTAS[[#This Row],[DESCUENTO]]/VENTAS[[#This Row],[VENTA BRUTA]]</f>
        <v>0</v>
      </c>
      <c r="Q320" s="8">
        <f>+VENTAS[[#This Row],[VENTA BRUTA]]-VENTAS[[#This Row],[DESCUENTO]]</f>
        <v>18540</v>
      </c>
      <c r="R320" s="8">
        <v>120</v>
      </c>
      <c r="S320" s="8">
        <f>+VENTAS[[#This Row],[UNIDADES]]*VENTAS[[#This Row],[C/U]]</f>
        <v>185400</v>
      </c>
      <c r="T320" s="8">
        <f>+VENTAS[[#This Row],[VENTA NETA]]-VENTAS[[#This Row],[COSTO TOTAL]]</f>
        <v>-166860</v>
      </c>
      <c r="U320" s="5">
        <f>+VENTAS[[#This Row],[MARGEN]]/VENTAS[[#This Row],[VENTA NETA]]</f>
        <v>-9</v>
      </c>
      <c r="V320" s="1" t="s">
        <v>0</v>
      </c>
      <c r="W320" s="1"/>
      <c r="X320" s="11" t="s">
        <v>34</v>
      </c>
      <c r="Y320" s="5"/>
      <c r="Z320" s="6" t="str">
        <f>+TEXT(VENTAS[[#This Row],[FECHA]],"MMM")</f>
        <v>Jun</v>
      </c>
      <c r="AA320" s="6" t="str">
        <f>+TEXT(VENTAS[[#This Row],[FECHA]],"yyyy")</f>
        <v>2014</v>
      </c>
      <c r="AB320" s="6" t="str">
        <f>+INDEX(PRODUCTO[],MATCH(VENTAS[[#This Row],[PRODUCTO]],PRODUCTO[PRODUCTO],0),3)</f>
        <v>HOGAR</v>
      </c>
    </row>
    <row r="321" spans="1:28" x14ac:dyDescent="0.2">
      <c r="A321" s="2">
        <v>41852</v>
      </c>
      <c r="B321" s="20">
        <v>282</v>
      </c>
      <c r="C321" s="1"/>
      <c r="D321" s="1"/>
      <c r="E321" s="9" t="s">
        <v>37</v>
      </c>
      <c r="F321" s="9" t="s">
        <v>41</v>
      </c>
      <c r="G321" s="9" t="s">
        <v>48</v>
      </c>
      <c r="H321" s="9" t="s">
        <v>4</v>
      </c>
      <c r="I321" s="9" t="s">
        <v>56</v>
      </c>
      <c r="J321" s="10" t="s">
        <v>63</v>
      </c>
      <c r="K321" s="8">
        <v>2821</v>
      </c>
      <c r="L321" s="8">
        <v>125</v>
      </c>
      <c r="M321" s="8"/>
      <c r="N321" s="8">
        <f>+VENTAS[[#This Row],[PRECIO]]*VENTAS[[#This Row],[UNIDADES]]</f>
        <v>352625</v>
      </c>
      <c r="O321" s="8">
        <v>0</v>
      </c>
      <c r="P321" s="5">
        <f>+VENTAS[[#This Row],[DESCUENTO]]/VENTAS[[#This Row],[VENTA BRUTA]]</f>
        <v>0</v>
      </c>
      <c r="Q321" s="8">
        <f>+VENTAS[[#This Row],[VENTA BRUTA]]-VENTAS[[#This Row],[DESCUENTO]]</f>
        <v>352625</v>
      </c>
      <c r="R321" s="8">
        <v>120</v>
      </c>
      <c r="S321" s="8">
        <f>+VENTAS[[#This Row],[UNIDADES]]*VENTAS[[#This Row],[C/U]]</f>
        <v>338520</v>
      </c>
      <c r="T321" s="8">
        <f>+VENTAS[[#This Row],[VENTA NETA]]-VENTAS[[#This Row],[COSTO TOTAL]]</f>
        <v>14105</v>
      </c>
      <c r="U321" s="5">
        <f>+VENTAS[[#This Row],[MARGEN]]/VENTAS[[#This Row],[VENTA NETA]]</f>
        <v>0.04</v>
      </c>
      <c r="V321" s="1" t="s">
        <v>9</v>
      </c>
      <c r="W321" s="1"/>
      <c r="X321" s="11" t="s">
        <v>34</v>
      </c>
      <c r="Y321" s="5"/>
      <c r="Z321" s="6" t="str">
        <f>+TEXT(VENTAS[[#This Row],[FECHA]],"MMM")</f>
        <v>Ago</v>
      </c>
      <c r="AA321" s="6" t="str">
        <f>+TEXT(VENTAS[[#This Row],[FECHA]],"yyyy")</f>
        <v>2014</v>
      </c>
      <c r="AB321" s="6" t="str">
        <f>+INDEX(PRODUCTO[],MATCH(VENTAS[[#This Row],[PRODUCTO]],PRODUCTO[PRODUCTO],0),3)</f>
        <v>HOGAR</v>
      </c>
    </row>
    <row r="322" spans="1:28" x14ac:dyDescent="0.2">
      <c r="A322" s="2">
        <v>41548</v>
      </c>
      <c r="B322" s="20">
        <v>283</v>
      </c>
      <c r="C322" s="1"/>
      <c r="D322" s="1"/>
      <c r="E322" s="9" t="s">
        <v>37</v>
      </c>
      <c r="F322" s="9" t="s">
        <v>41</v>
      </c>
      <c r="G322" s="9" t="s">
        <v>48</v>
      </c>
      <c r="H322" s="9" t="s">
        <v>4</v>
      </c>
      <c r="I322" s="9" t="s">
        <v>56</v>
      </c>
      <c r="J322" s="10" t="s">
        <v>63</v>
      </c>
      <c r="K322" s="8">
        <v>345</v>
      </c>
      <c r="L322" s="8">
        <v>125</v>
      </c>
      <c r="M322" s="8"/>
      <c r="N322" s="8">
        <f>+VENTAS[[#This Row],[PRECIO]]*VENTAS[[#This Row],[UNIDADES]]</f>
        <v>43125</v>
      </c>
      <c r="O322" s="8">
        <v>0</v>
      </c>
      <c r="P322" s="5">
        <f>+VENTAS[[#This Row],[DESCUENTO]]/VENTAS[[#This Row],[VENTA BRUTA]]</f>
        <v>0</v>
      </c>
      <c r="Q322" s="8">
        <f>+VENTAS[[#This Row],[VENTA BRUTA]]-VENTAS[[#This Row],[DESCUENTO]]</f>
        <v>43125</v>
      </c>
      <c r="R322" s="8">
        <v>120</v>
      </c>
      <c r="S322" s="8">
        <f>+VENTAS[[#This Row],[UNIDADES]]*VENTAS[[#This Row],[C/U]]</f>
        <v>41400</v>
      </c>
      <c r="T322" s="8">
        <f>+VENTAS[[#This Row],[VENTA NETA]]-VENTAS[[#This Row],[COSTO TOTAL]]</f>
        <v>1725</v>
      </c>
      <c r="U322" s="5">
        <f>+VENTAS[[#This Row],[MARGEN]]/VENTAS[[#This Row],[VENTA NETA]]</f>
        <v>0.04</v>
      </c>
      <c r="V322" s="1" t="s">
        <v>3</v>
      </c>
      <c r="W322" s="1"/>
      <c r="X322" s="11" t="s">
        <v>34</v>
      </c>
      <c r="Y322" s="5"/>
      <c r="Z322" s="6" t="str">
        <f>+TEXT(VENTAS[[#This Row],[FECHA]],"MMM")</f>
        <v>Oct</v>
      </c>
      <c r="AA322" s="6" t="str">
        <f>+TEXT(VENTAS[[#This Row],[FECHA]],"yyyy")</f>
        <v>2013</v>
      </c>
      <c r="AB322" s="6" t="str">
        <f>+INDEX(PRODUCTO[],MATCH(VENTAS[[#This Row],[PRODUCTO]],PRODUCTO[PRODUCTO],0),3)</f>
        <v>HOGAR</v>
      </c>
    </row>
    <row r="323" spans="1:28" x14ac:dyDescent="0.2">
      <c r="A323" s="2">
        <v>41671</v>
      </c>
      <c r="B323" s="20">
        <v>284</v>
      </c>
      <c r="C323" s="1"/>
      <c r="D323" s="1"/>
      <c r="E323" s="9" t="s">
        <v>38</v>
      </c>
      <c r="F323" s="9" t="s">
        <v>41</v>
      </c>
      <c r="G323" s="9" t="s">
        <v>48</v>
      </c>
      <c r="H323" s="9" t="s">
        <v>6</v>
      </c>
      <c r="I323" s="9" t="s">
        <v>56</v>
      </c>
      <c r="J323" s="10" t="s">
        <v>63</v>
      </c>
      <c r="K323" s="8">
        <v>2001</v>
      </c>
      <c r="L323" s="8">
        <v>300</v>
      </c>
      <c r="M323" s="8"/>
      <c r="N323" s="8">
        <f>+VENTAS[[#This Row],[PRECIO]]*VENTAS[[#This Row],[UNIDADES]]</f>
        <v>600300</v>
      </c>
      <c r="O323" s="8">
        <v>0</v>
      </c>
      <c r="P323" s="5">
        <f>+VENTAS[[#This Row],[DESCUENTO]]/VENTAS[[#This Row],[VENTA BRUTA]]</f>
        <v>0</v>
      </c>
      <c r="Q323" s="8">
        <f>+VENTAS[[#This Row],[VENTA BRUTA]]-VENTAS[[#This Row],[DESCUENTO]]</f>
        <v>600300</v>
      </c>
      <c r="R323" s="8">
        <v>250</v>
      </c>
      <c r="S323" s="8">
        <f>+VENTAS[[#This Row],[UNIDADES]]*VENTAS[[#This Row],[C/U]]</f>
        <v>500250</v>
      </c>
      <c r="T323" s="8">
        <f>+VENTAS[[#This Row],[VENTA NETA]]-VENTAS[[#This Row],[COSTO TOTAL]]</f>
        <v>100050</v>
      </c>
      <c r="U323" s="5">
        <f>+VENTAS[[#This Row],[MARGEN]]/VENTAS[[#This Row],[VENTA NETA]]</f>
        <v>0.16666666666666666</v>
      </c>
      <c r="V323" s="1" t="s">
        <v>3</v>
      </c>
      <c r="W323" s="1"/>
      <c r="X323" s="11" t="s">
        <v>34</v>
      </c>
      <c r="Y323" s="5"/>
      <c r="Z323" s="6" t="str">
        <f>+TEXT(VENTAS[[#This Row],[FECHA]],"MMM")</f>
        <v>Feb</v>
      </c>
      <c r="AA323" s="6" t="str">
        <f>+TEXT(VENTAS[[#This Row],[FECHA]],"yyyy")</f>
        <v>2014</v>
      </c>
      <c r="AB323" s="6" t="str">
        <f>+INDEX(PRODUCTO[],MATCH(VENTAS[[#This Row],[PRODUCTO]],PRODUCTO[PRODUCTO],0),3)</f>
        <v>VESTIR</v>
      </c>
    </row>
    <row r="324" spans="1:28" x14ac:dyDescent="0.2">
      <c r="A324" s="2">
        <v>41730</v>
      </c>
      <c r="B324" s="20">
        <v>285</v>
      </c>
      <c r="C324" s="1"/>
      <c r="D324" s="1"/>
      <c r="E324" s="9" t="s">
        <v>39</v>
      </c>
      <c r="F324" s="9" t="s">
        <v>41</v>
      </c>
      <c r="G324" s="9" t="s">
        <v>48</v>
      </c>
      <c r="H324" s="9" t="s">
        <v>6</v>
      </c>
      <c r="I324" s="9" t="s">
        <v>56</v>
      </c>
      <c r="J324" s="10" t="s">
        <v>63</v>
      </c>
      <c r="K324" s="8">
        <v>2838</v>
      </c>
      <c r="L324" s="8">
        <v>12</v>
      </c>
      <c r="M324" s="8"/>
      <c r="N324" s="8">
        <f>+VENTAS[[#This Row],[PRECIO]]*VENTAS[[#This Row],[UNIDADES]]</f>
        <v>34056</v>
      </c>
      <c r="O324" s="8">
        <v>0</v>
      </c>
      <c r="P324" s="5">
        <f>+VENTAS[[#This Row],[DESCUENTO]]/VENTAS[[#This Row],[VENTA BRUTA]]</f>
        <v>0</v>
      </c>
      <c r="Q324" s="8">
        <f>+VENTAS[[#This Row],[VENTA BRUTA]]-VENTAS[[#This Row],[DESCUENTO]]</f>
        <v>34056</v>
      </c>
      <c r="R324" s="8">
        <v>250</v>
      </c>
      <c r="S324" s="8">
        <f>+VENTAS[[#This Row],[UNIDADES]]*VENTAS[[#This Row],[C/U]]</f>
        <v>709500</v>
      </c>
      <c r="T324" s="8">
        <f>+VENTAS[[#This Row],[VENTA NETA]]-VENTAS[[#This Row],[COSTO TOTAL]]</f>
        <v>-675444</v>
      </c>
      <c r="U324" s="5">
        <f>+VENTAS[[#This Row],[MARGEN]]/VENTAS[[#This Row],[VENTA NETA]]</f>
        <v>-19.833333333333332</v>
      </c>
      <c r="V324" s="1" t="s">
        <v>0</v>
      </c>
      <c r="W324" s="1"/>
      <c r="X324" s="11" t="s">
        <v>34</v>
      </c>
      <c r="Y324" s="5"/>
      <c r="Z324" s="6" t="str">
        <f>+TEXT(VENTAS[[#This Row],[FECHA]],"MMM")</f>
        <v>Abr</v>
      </c>
      <c r="AA324" s="6" t="str">
        <f>+TEXT(VENTAS[[#This Row],[FECHA]],"yyyy")</f>
        <v>2014</v>
      </c>
      <c r="AB324" s="6" t="str">
        <f>+INDEX(PRODUCTO[],MATCH(VENTAS[[#This Row],[PRODUCTO]],PRODUCTO[PRODUCTO],0),3)</f>
        <v>VESTIR</v>
      </c>
    </row>
    <row r="325" spans="1:28" x14ac:dyDescent="0.2">
      <c r="A325" s="2">
        <v>41791</v>
      </c>
      <c r="B325" s="20">
        <v>286</v>
      </c>
      <c r="C325" s="1"/>
      <c r="D325" s="1"/>
      <c r="E325" s="9" t="s">
        <v>40</v>
      </c>
      <c r="F325" s="9" t="s">
        <v>41</v>
      </c>
      <c r="G325" s="9" t="s">
        <v>48</v>
      </c>
      <c r="H325" s="9" t="s">
        <v>6</v>
      </c>
      <c r="I325" s="9" t="s">
        <v>56</v>
      </c>
      <c r="J325" s="10" t="s">
        <v>63</v>
      </c>
      <c r="K325" s="8">
        <v>2178</v>
      </c>
      <c r="L325" s="8">
        <v>15</v>
      </c>
      <c r="M325" s="8"/>
      <c r="N325" s="8">
        <f>+VENTAS[[#This Row],[PRECIO]]*VENTAS[[#This Row],[UNIDADES]]</f>
        <v>32670</v>
      </c>
      <c r="O325" s="8">
        <v>0</v>
      </c>
      <c r="P325" s="5">
        <f>+VENTAS[[#This Row],[DESCUENTO]]/VENTAS[[#This Row],[VENTA BRUTA]]</f>
        <v>0</v>
      </c>
      <c r="Q325" s="8">
        <f>+VENTAS[[#This Row],[VENTA BRUTA]]-VENTAS[[#This Row],[DESCUENTO]]</f>
        <v>32670</v>
      </c>
      <c r="R325" s="8">
        <v>250</v>
      </c>
      <c r="S325" s="8">
        <f>+VENTAS[[#This Row],[UNIDADES]]*VENTAS[[#This Row],[C/U]]</f>
        <v>544500</v>
      </c>
      <c r="T325" s="8">
        <f>+VENTAS[[#This Row],[VENTA NETA]]-VENTAS[[#This Row],[COSTO TOTAL]]</f>
        <v>-511830</v>
      </c>
      <c r="U325" s="5">
        <f>+VENTAS[[#This Row],[MARGEN]]/VENTAS[[#This Row],[VENTA NETA]]</f>
        <v>-15.666666666666666</v>
      </c>
      <c r="V325" s="1" t="s">
        <v>5</v>
      </c>
      <c r="W325" s="1"/>
      <c r="X325" s="11" t="s">
        <v>34</v>
      </c>
      <c r="Y325" s="5"/>
      <c r="Z325" s="6" t="str">
        <f>+TEXT(VENTAS[[#This Row],[FECHA]],"MMM")</f>
        <v>Jun</v>
      </c>
      <c r="AA325" s="6" t="str">
        <f>+TEXT(VENTAS[[#This Row],[FECHA]],"yyyy")</f>
        <v>2014</v>
      </c>
      <c r="AB325" s="6" t="str">
        <f>+INDEX(PRODUCTO[],MATCH(VENTAS[[#This Row],[PRODUCTO]],PRODUCTO[PRODUCTO],0),3)</f>
        <v>VESTIR</v>
      </c>
    </row>
    <row r="326" spans="1:28" x14ac:dyDescent="0.2">
      <c r="A326" s="2">
        <v>41791</v>
      </c>
      <c r="B326" s="20">
        <v>287</v>
      </c>
      <c r="C326" s="1"/>
      <c r="D326" s="1"/>
      <c r="E326" s="9" t="s">
        <v>40</v>
      </c>
      <c r="F326" s="9" t="s">
        <v>46</v>
      </c>
      <c r="G326" s="9" t="s">
        <v>48</v>
      </c>
      <c r="H326" s="9" t="s">
        <v>6</v>
      </c>
      <c r="I326" s="9" t="s">
        <v>56</v>
      </c>
      <c r="J326" s="10" t="s">
        <v>63</v>
      </c>
      <c r="K326" s="8">
        <v>888</v>
      </c>
      <c r="L326" s="8">
        <v>15</v>
      </c>
      <c r="M326" s="8"/>
      <c r="N326" s="8">
        <f>+VENTAS[[#This Row],[PRECIO]]*VENTAS[[#This Row],[UNIDADES]]</f>
        <v>13320</v>
      </c>
      <c r="O326" s="8">
        <v>0</v>
      </c>
      <c r="P326" s="5">
        <f>+VENTAS[[#This Row],[DESCUENTO]]/VENTAS[[#This Row],[VENTA BRUTA]]</f>
        <v>0</v>
      </c>
      <c r="Q326" s="8">
        <f>+VENTAS[[#This Row],[VENTA BRUTA]]-VENTAS[[#This Row],[DESCUENTO]]</f>
        <v>13320</v>
      </c>
      <c r="R326" s="8">
        <v>250</v>
      </c>
      <c r="S326" s="8">
        <f>+VENTAS[[#This Row],[UNIDADES]]*VENTAS[[#This Row],[C/U]]</f>
        <v>222000</v>
      </c>
      <c r="T326" s="8">
        <f>+VENTAS[[#This Row],[VENTA NETA]]-VENTAS[[#This Row],[COSTO TOTAL]]</f>
        <v>-208680</v>
      </c>
      <c r="U326" s="5">
        <f>+VENTAS[[#This Row],[MARGEN]]/VENTAS[[#This Row],[VENTA NETA]]</f>
        <v>-15.666666666666666</v>
      </c>
      <c r="V326" s="1" t="s">
        <v>0</v>
      </c>
      <c r="W326" s="1"/>
      <c r="X326" s="11" t="s">
        <v>34</v>
      </c>
      <c r="Y326" s="5"/>
      <c r="Z326" s="6" t="str">
        <f>+TEXT(VENTAS[[#This Row],[FECHA]],"MMM")</f>
        <v>Jun</v>
      </c>
      <c r="AA326" s="6" t="str">
        <f>+TEXT(VENTAS[[#This Row],[FECHA]],"yyyy")</f>
        <v>2014</v>
      </c>
      <c r="AB326" s="6" t="str">
        <f>+INDEX(PRODUCTO[],MATCH(VENTAS[[#This Row],[PRODUCTO]],PRODUCTO[PRODUCTO],0),3)</f>
        <v>VESTIR</v>
      </c>
    </row>
    <row r="327" spans="1:28" x14ac:dyDescent="0.2">
      <c r="A327" s="2">
        <v>41883</v>
      </c>
      <c r="B327" s="20">
        <v>288</v>
      </c>
      <c r="C327" s="1"/>
      <c r="D327" s="1"/>
      <c r="E327" s="9" t="s">
        <v>38</v>
      </c>
      <c r="F327" s="9" t="s">
        <v>46</v>
      </c>
      <c r="G327" s="9" t="s">
        <v>48</v>
      </c>
      <c r="H327" s="9" t="s">
        <v>6</v>
      </c>
      <c r="I327" s="9" t="s">
        <v>56</v>
      </c>
      <c r="J327" s="10" t="s">
        <v>63</v>
      </c>
      <c r="K327" s="8">
        <v>2151</v>
      </c>
      <c r="L327" s="8">
        <v>300</v>
      </c>
      <c r="M327" s="8"/>
      <c r="N327" s="8">
        <f>+VENTAS[[#This Row],[PRECIO]]*VENTAS[[#This Row],[UNIDADES]]</f>
        <v>645300</v>
      </c>
      <c r="O327" s="8">
        <v>0</v>
      </c>
      <c r="P327" s="5">
        <f>+VENTAS[[#This Row],[DESCUENTO]]/VENTAS[[#This Row],[VENTA BRUTA]]</f>
        <v>0</v>
      </c>
      <c r="Q327" s="8">
        <f>+VENTAS[[#This Row],[VENTA BRUTA]]-VENTAS[[#This Row],[DESCUENTO]]</f>
        <v>645300</v>
      </c>
      <c r="R327" s="8">
        <v>250</v>
      </c>
      <c r="S327" s="8">
        <f>+VENTAS[[#This Row],[UNIDADES]]*VENTAS[[#This Row],[C/U]]</f>
        <v>537750</v>
      </c>
      <c r="T327" s="8">
        <f>+VENTAS[[#This Row],[VENTA NETA]]-VENTAS[[#This Row],[COSTO TOTAL]]</f>
        <v>107550</v>
      </c>
      <c r="U327" s="5">
        <f>+VENTAS[[#This Row],[MARGEN]]/VENTAS[[#This Row],[VENTA NETA]]</f>
        <v>0.16666666666666666</v>
      </c>
      <c r="V327" s="1" t="s">
        <v>5</v>
      </c>
      <c r="W327" s="1"/>
      <c r="X327" s="11" t="s">
        <v>34</v>
      </c>
      <c r="Y327" s="5"/>
      <c r="Z327" s="6" t="str">
        <f>+TEXT(VENTAS[[#This Row],[FECHA]],"MMM")</f>
        <v>Set</v>
      </c>
      <c r="AA327" s="6" t="str">
        <f>+TEXT(VENTAS[[#This Row],[FECHA]],"yyyy")</f>
        <v>2014</v>
      </c>
      <c r="AB327" s="6" t="str">
        <f>+INDEX(PRODUCTO[],MATCH(VENTAS[[#This Row],[PRODUCTO]],PRODUCTO[PRODUCTO],0),3)</f>
        <v>VESTIR</v>
      </c>
    </row>
    <row r="328" spans="1:28" x14ac:dyDescent="0.2">
      <c r="A328" s="2">
        <v>41730</v>
      </c>
      <c r="B328" s="20">
        <v>289</v>
      </c>
      <c r="C328" s="1"/>
      <c r="D328" s="1"/>
      <c r="E328" s="9" t="s">
        <v>39</v>
      </c>
      <c r="F328" s="9" t="s">
        <v>46</v>
      </c>
      <c r="G328" s="9" t="s">
        <v>48</v>
      </c>
      <c r="H328" s="9" t="s">
        <v>7</v>
      </c>
      <c r="I328" s="9" t="s">
        <v>56</v>
      </c>
      <c r="J328" s="10" t="s">
        <v>63</v>
      </c>
      <c r="K328" s="8">
        <v>1953</v>
      </c>
      <c r="L328" s="8">
        <v>12</v>
      </c>
      <c r="M328" s="8"/>
      <c r="N328" s="8">
        <f>+VENTAS[[#This Row],[PRECIO]]*VENTAS[[#This Row],[UNIDADES]]</f>
        <v>23436</v>
      </c>
      <c r="O328" s="8">
        <v>0</v>
      </c>
      <c r="P328" s="5">
        <f>+VENTAS[[#This Row],[DESCUENTO]]/VENTAS[[#This Row],[VENTA BRUTA]]</f>
        <v>0</v>
      </c>
      <c r="Q328" s="8">
        <f>+VENTAS[[#This Row],[VENTA BRUTA]]-VENTAS[[#This Row],[DESCUENTO]]</f>
        <v>23436</v>
      </c>
      <c r="R328" s="8">
        <v>260</v>
      </c>
      <c r="S328" s="8">
        <f>+VENTAS[[#This Row],[UNIDADES]]*VENTAS[[#This Row],[C/U]]</f>
        <v>507780</v>
      </c>
      <c r="T328" s="8">
        <f>+VENTAS[[#This Row],[VENTA NETA]]-VENTAS[[#This Row],[COSTO TOTAL]]</f>
        <v>-484344</v>
      </c>
      <c r="U328" s="5">
        <f>+VENTAS[[#This Row],[MARGEN]]/VENTAS[[#This Row],[VENTA NETA]]</f>
        <v>-20.666666666666668</v>
      </c>
      <c r="V328" s="1" t="s">
        <v>9</v>
      </c>
      <c r="W328" s="1"/>
      <c r="X328" s="11" t="s">
        <v>34</v>
      </c>
      <c r="Y328" s="5"/>
      <c r="Z328" s="6" t="str">
        <f>+TEXT(VENTAS[[#This Row],[FECHA]],"MMM")</f>
        <v>Abr</v>
      </c>
      <c r="AA328" s="6" t="str">
        <f>+TEXT(VENTAS[[#This Row],[FECHA]],"yyyy")</f>
        <v>2014</v>
      </c>
      <c r="AB328" s="6" t="str">
        <f>+INDEX(PRODUCTO[],MATCH(VENTAS[[#This Row],[PRODUCTO]],PRODUCTO[PRODUCTO],0),3)</f>
        <v>ZAPATERIA</v>
      </c>
    </row>
    <row r="329" spans="1:28" x14ac:dyDescent="0.2">
      <c r="A329" s="2">
        <v>41730</v>
      </c>
      <c r="B329" s="20">
        <v>290</v>
      </c>
      <c r="C329" s="1"/>
      <c r="D329" s="1"/>
      <c r="E329" s="9" t="s">
        <v>37</v>
      </c>
      <c r="F329" s="9" t="s">
        <v>46</v>
      </c>
      <c r="G329" s="9" t="s">
        <v>48</v>
      </c>
      <c r="H329" s="9" t="s">
        <v>7</v>
      </c>
      <c r="I329" s="9" t="s">
        <v>56</v>
      </c>
      <c r="J329" s="10" t="s">
        <v>63</v>
      </c>
      <c r="K329" s="8">
        <v>4219.5</v>
      </c>
      <c r="L329" s="8">
        <v>125</v>
      </c>
      <c r="M329" s="8"/>
      <c r="N329" s="8">
        <f>+VENTAS[[#This Row],[PRECIO]]*VENTAS[[#This Row],[UNIDADES]]</f>
        <v>527437.5</v>
      </c>
      <c r="O329" s="8">
        <v>0</v>
      </c>
      <c r="P329" s="5">
        <f>+VENTAS[[#This Row],[DESCUENTO]]/VENTAS[[#This Row],[VENTA BRUTA]]</f>
        <v>0</v>
      </c>
      <c r="Q329" s="8">
        <f>+VENTAS[[#This Row],[VENTA BRUTA]]-VENTAS[[#This Row],[DESCUENTO]]</f>
        <v>527437.5</v>
      </c>
      <c r="R329" s="8">
        <v>260</v>
      </c>
      <c r="S329" s="8">
        <f>+VENTAS[[#This Row],[UNIDADES]]*VENTAS[[#This Row],[C/U]]</f>
        <v>1097070</v>
      </c>
      <c r="T329" s="8">
        <f>+VENTAS[[#This Row],[VENTA NETA]]-VENTAS[[#This Row],[COSTO TOTAL]]</f>
        <v>-569632.5</v>
      </c>
      <c r="U329" s="5">
        <f>+VENTAS[[#This Row],[MARGEN]]/VENTAS[[#This Row],[VENTA NETA]]</f>
        <v>-1.08</v>
      </c>
      <c r="V329" s="1" t="s">
        <v>0</v>
      </c>
      <c r="W329" s="1"/>
      <c r="X329" s="11" t="s">
        <v>34</v>
      </c>
      <c r="Y329" s="5"/>
      <c r="Z329" s="6" t="str">
        <f>+TEXT(VENTAS[[#This Row],[FECHA]],"MMM")</f>
        <v>Abr</v>
      </c>
      <c r="AA329" s="6" t="str">
        <f>+TEXT(VENTAS[[#This Row],[FECHA]],"yyyy")</f>
        <v>2014</v>
      </c>
      <c r="AB329" s="6" t="str">
        <f>+INDEX(PRODUCTO[],MATCH(VENTAS[[#This Row],[PRODUCTO]],PRODUCTO[PRODUCTO],0),3)</f>
        <v>ZAPATERIA</v>
      </c>
    </row>
    <row r="330" spans="1:28" x14ac:dyDescent="0.2">
      <c r="A330" s="2">
        <v>41852</v>
      </c>
      <c r="B330" s="20">
        <v>291</v>
      </c>
      <c r="C330" s="1"/>
      <c r="D330" s="1"/>
      <c r="E330" s="9" t="s">
        <v>39</v>
      </c>
      <c r="F330" s="9" t="s">
        <v>46</v>
      </c>
      <c r="G330" s="9" t="s">
        <v>48</v>
      </c>
      <c r="H330" s="9" t="s">
        <v>7</v>
      </c>
      <c r="I330" s="9" t="s">
        <v>56</v>
      </c>
      <c r="J330" s="10" t="s">
        <v>63</v>
      </c>
      <c r="K330" s="8">
        <v>2141</v>
      </c>
      <c r="L330" s="8">
        <v>12</v>
      </c>
      <c r="M330" s="8"/>
      <c r="N330" s="8">
        <f>+VENTAS[[#This Row],[PRECIO]]*VENTAS[[#This Row],[UNIDADES]]</f>
        <v>25692</v>
      </c>
      <c r="O330" s="8">
        <v>0</v>
      </c>
      <c r="P330" s="5">
        <f>+VENTAS[[#This Row],[DESCUENTO]]/VENTAS[[#This Row],[VENTA BRUTA]]</f>
        <v>0</v>
      </c>
      <c r="Q330" s="8">
        <f>+VENTAS[[#This Row],[VENTA BRUTA]]-VENTAS[[#This Row],[DESCUENTO]]</f>
        <v>25692</v>
      </c>
      <c r="R330" s="8">
        <v>260</v>
      </c>
      <c r="S330" s="8">
        <f>+VENTAS[[#This Row],[UNIDADES]]*VENTAS[[#This Row],[C/U]]</f>
        <v>556660</v>
      </c>
      <c r="T330" s="8">
        <f>+VENTAS[[#This Row],[VENTA NETA]]-VENTAS[[#This Row],[COSTO TOTAL]]</f>
        <v>-530968</v>
      </c>
      <c r="U330" s="5">
        <f>+VENTAS[[#This Row],[MARGEN]]/VENTAS[[#This Row],[VENTA NETA]]</f>
        <v>-20.666666666666668</v>
      </c>
      <c r="V330" s="1" t="s">
        <v>9</v>
      </c>
      <c r="W330" s="1"/>
      <c r="X330" s="11" t="s">
        <v>34</v>
      </c>
      <c r="Y330" s="5"/>
      <c r="Z330" s="6" t="str">
        <f>+TEXT(VENTAS[[#This Row],[FECHA]],"MMM")</f>
        <v>Ago</v>
      </c>
      <c r="AA330" s="6" t="str">
        <f>+TEXT(VENTAS[[#This Row],[FECHA]],"yyyy")</f>
        <v>2014</v>
      </c>
      <c r="AB330" s="6" t="str">
        <f>+INDEX(PRODUCTO[],MATCH(VENTAS[[#This Row],[PRODUCTO]],PRODUCTO[PRODUCTO],0),3)</f>
        <v>ZAPATERIA</v>
      </c>
    </row>
    <row r="331" spans="1:28" x14ac:dyDescent="0.2">
      <c r="A331" s="2">
        <v>41974</v>
      </c>
      <c r="B331" s="20">
        <v>292</v>
      </c>
      <c r="C331" s="1"/>
      <c r="D331" s="1"/>
      <c r="E331" s="9" t="s">
        <v>40</v>
      </c>
      <c r="F331" s="9" t="s">
        <v>46</v>
      </c>
      <c r="G331" s="9" t="s">
        <v>48</v>
      </c>
      <c r="H331" s="9" t="s">
        <v>7</v>
      </c>
      <c r="I331" s="9" t="s">
        <v>56</v>
      </c>
      <c r="J331" s="10" t="s">
        <v>63</v>
      </c>
      <c r="K331" s="8">
        <v>615</v>
      </c>
      <c r="L331" s="8">
        <v>15</v>
      </c>
      <c r="M331" s="8"/>
      <c r="N331" s="8">
        <f>+VENTAS[[#This Row],[PRECIO]]*VENTAS[[#This Row],[UNIDADES]]</f>
        <v>9225</v>
      </c>
      <c r="O331" s="8">
        <v>0</v>
      </c>
      <c r="P331" s="5">
        <f>+VENTAS[[#This Row],[DESCUENTO]]/VENTAS[[#This Row],[VENTA BRUTA]]</f>
        <v>0</v>
      </c>
      <c r="Q331" s="8">
        <f>+VENTAS[[#This Row],[VENTA BRUTA]]-VENTAS[[#This Row],[DESCUENTO]]</f>
        <v>9225</v>
      </c>
      <c r="R331" s="8">
        <v>260</v>
      </c>
      <c r="S331" s="8">
        <f>+VENTAS[[#This Row],[UNIDADES]]*VENTAS[[#This Row],[C/U]]</f>
        <v>159900</v>
      </c>
      <c r="T331" s="8">
        <f>+VENTAS[[#This Row],[VENTA NETA]]-VENTAS[[#This Row],[COSTO TOTAL]]</f>
        <v>-150675</v>
      </c>
      <c r="U331" s="5">
        <f>+VENTAS[[#This Row],[MARGEN]]/VENTAS[[#This Row],[VENTA NETA]]</f>
        <v>-16.333333333333332</v>
      </c>
      <c r="V331" s="1" t="s">
        <v>9</v>
      </c>
      <c r="W331" s="1"/>
      <c r="X331" s="11" t="s">
        <v>34</v>
      </c>
      <c r="Y331" s="5"/>
      <c r="Z331" s="6" t="str">
        <f>+TEXT(VENTAS[[#This Row],[FECHA]],"MMM")</f>
        <v>Dic</v>
      </c>
      <c r="AA331" s="6" t="str">
        <f>+TEXT(VENTAS[[#This Row],[FECHA]],"yyyy")</f>
        <v>2014</v>
      </c>
      <c r="AB331" s="6" t="str">
        <f>+INDEX(PRODUCTO[],MATCH(VENTAS[[#This Row],[PRODUCTO]],PRODUCTO[PRODUCTO],0),3)</f>
        <v>ZAPATERIA</v>
      </c>
    </row>
    <row r="332" spans="1:28" x14ac:dyDescent="0.2">
      <c r="A332" s="2">
        <v>41671</v>
      </c>
      <c r="B332" s="20">
        <v>293</v>
      </c>
      <c r="C332" s="1"/>
      <c r="D332" s="1"/>
      <c r="E332" s="9" t="s">
        <v>39</v>
      </c>
      <c r="F332" s="9" t="s">
        <v>46</v>
      </c>
      <c r="G332" s="9" t="s">
        <v>48</v>
      </c>
      <c r="H332" s="9" t="s">
        <v>1</v>
      </c>
      <c r="I332" s="9" t="s">
        <v>56</v>
      </c>
      <c r="J332" s="10" t="s">
        <v>63</v>
      </c>
      <c r="K332" s="8">
        <v>1858</v>
      </c>
      <c r="L332" s="8">
        <v>12</v>
      </c>
      <c r="M332" s="8"/>
      <c r="N332" s="8">
        <f>+VENTAS[[#This Row],[PRECIO]]*VENTAS[[#This Row],[UNIDADES]]</f>
        <v>22296</v>
      </c>
      <c r="O332" s="8">
        <v>222.96</v>
      </c>
      <c r="P332" s="5">
        <f>+VENTAS[[#This Row],[DESCUENTO]]/VENTAS[[#This Row],[VENTA BRUTA]]</f>
        <v>0.01</v>
      </c>
      <c r="Q332" s="8">
        <f>+VENTAS[[#This Row],[VENTA BRUTA]]-VENTAS[[#This Row],[DESCUENTO]]</f>
        <v>22073.040000000001</v>
      </c>
      <c r="R332" s="8">
        <v>3</v>
      </c>
      <c r="S332" s="8">
        <f>+VENTAS[[#This Row],[UNIDADES]]*VENTAS[[#This Row],[C/U]]</f>
        <v>5574</v>
      </c>
      <c r="T332" s="8">
        <f>+VENTAS[[#This Row],[VENTA NETA]]-VENTAS[[#This Row],[COSTO TOTAL]]</f>
        <v>16499.04</v>
      </c>
      <c r="U332" s="5">
        <f>+VENTAS[[#This Row],[MARGEN]]/VENTAS[[#This Row],[VENTA NETA]]</f>
        <v>0.74747474747474751</v>
      </c>
      <c r="V332" s="1" t="s">
        <v>9</v>
      </c>
      <c r="W332" s="1"/>
      <c r="X332" s="11" t="s">
        <v>34</v>
      </c>
      <c r="Y332" s="5"/>
      <c r="Z332" s="6" t="str">
        <f>+TEXT(VENTAS[[#This Row],[FECHA]],"MMM")</f>
        <v>Feb</v>
      </c>
      <c r="AA332" s="6" t="str">
        <f>+TEXT(VENTAS[[#This Row],[FECHA]],"yyyy")</f>
        <v>2014</v>
      </c>
      <c r="AB332" s="6" t="str">
        <f>+INDEX(PRODUCTO[],MATCH(VENTAS[[#This Row],[PRODUCTO]],PRODUCTO[PRODUCTO],0),3)</f>
        <v>ELECTRO</v>
      </c>
    </row>
    <row r="333" spans="1:28" x14ac:dyDescent="0.2">
      <c r="A333" s="2">
        <v>41883</v>
      </c>
      <c r="B333" s="20">
        <v>294</v>
      </c>
      <c r="C333" s="1"/>
      <c r="D333" s="1"/>
      <c r="E333" s="9" t="s">
        <v>39</v>
      </c>
      <c r="F333" s="9" t="s">
        <v>46</v>
      </c>
      <c r="G333" s="9" t="s">
        <v>48</v>
      </c>
      <c r="H333" s="9" t="s">
        <v>1</v>
      </c>
      <c r="I333" s="9" t="s">
        <v>56</v>
      </c>
      <c r="J333" s="10" t="s">
        <v>63</v>
      </c>
      <c r="K333" s="8">
        <v>1445</v>
      </c>
      <c r="L333" s="8">
        <v>12</v>
      </c>
      <c r="M333" s="8"/>
      <c r="N333" s="8">
        <f>+VENTAS[[#This Row],[PRECIO]]*VENTAS[[#This Row],[UNIDADES]]</f>
        <v>17340</v>
      </c>
      <c r="O333" s="8">
        <v>173.4</v>
      </c>
      <c r="P333" s="5">
        <f>+VENTAS[[#This Row],[DESCUENTO]]/VENTAS[[#This Row],[VENTA BRUTA]]</f>
        <v>0.01</v>
      </c>
      <c r="Q333" s="8">
        <f>+VENTAS[[#This Row],[VENTA BRUTA]]-VENTAS[[#This Row],[DESCUENTO]]</f>
        <v>17166.599999999999</v>
      </c>
      <c r="R333" s="8">
        <v>3</v>
      </c>
      <c r="S333" s="8">
        <f>+VENTAS[[#This Row],[UNIDADES]]*VENTAS[[#This Row],[C/U]]</f>
        <v>4335</v>
      </c>
      <c r="T333" s="8">
        <f>+VENTAS[[#This Row],[VENTA NETA]]-VENTAS[[#This Row],[COSTO TOTAL]]</f>
        <v>12831.599999999999</v>
      </c>
      <c r="U333" s="5">
        <f>+VENTAS[[#This Row],[MARGEN]]/VENTAS[[#This Row],[VENTA NETA]]</f>
        <v>0.7474747474747474</v>
      </c>
      <c r="V333" s="1" t="s">
        <v>3</v>
      </c>
      <c r="W333" s="1"/>
      <c r="X333" s="11" t="s">
        <v>34</v>
      </c>
      <c r="Y333" s="5"/>
      <c r="Z333" s="6" t="str">
        <f>+TEXT(VENTAS[[#This Row],[FECHA]],"MMM")</f>
        <v>Set</v>
      </c>
      <c r="AA333" s="6" t="str">
        <f>+TEXT(VENTAS[[#This Row],[FECHA]],"yyyy")</f>
        <v>2014</v>
      </c>
      <c r="AB333" s="6" t="str">
        <f>+INDEX(PRODUCTO[],MATCH(VENTAS[[#This Row],[PRODUCTO]],PRODUCTO[PRODUCTO],0),3)</f>
        <v>ELECTRO</v>
      </c>
    </row>
    <row r="334" spans="1:28" x14ac:dyDescent="0.2">
      <c r="A334" s="2">
        <v>41518</v>
      </c>
      <c r="B334" s="20">
        <v>295</v>
      </c>
      <c r="C334" s="1"/>
      <c r="D334" s="1"/>
      <c r="E334" s="9" t="s">
        <v>37</v>
      </c>
      <c r="F334" s="9" t="s">
        <v>46</v>
      </c>
      <c r="G334" s="9" t="s">
        <v>48</v>
      </c>
      <c r="H334" s="9" t="s">
        <v>1</v>
      </c>
      <c r="I334" s="9" t="s">
        <v>56</v>
      </c>
      <c r="J334" s="10" t="s">
        <v>63</v>
      </c>
      <c r="K334" s="8">
        <v>330</v>
      </c>
      <c r="L334" s="8">
        <v>125</v>
      </c>
      <c r="M334" s="8"/>
      <c r="N334" s="8">
        <f>+VENTAS[[#This Row],[PRECIO]]*VENTAS[[#This Row],[UNIDADES]]</f>
        <v>41250</v>
      </c>
      <c r="O334" s="8">
        <v>412.5</v>
      </c>
      <c r="P334" s="5">
        <f>+VENTAS[[#This Row],[DESCUENTO]]/VENTAS[[#This Row],[VENTA BRUTA]]</f>
        <v>0.01</v>
      </c>
      <c r="Q334" s="8">
        <f>+VENTAS[[#This Row],[VENTA BRUTA]]-VENTAS[[#This Row],[DESCUENTO]]</f>
        <v>40837.5</v>
      </c>
      <c r="R334" s="8">
        <v>3</v>
      </c>
      <c r="S334" s="8">
        <f>+VENTAS[[#This Row],[UNIDADES]]*VENTAS[[#This Row],[C/U]]</f>
        <v>990</v>
      </c>
      <c r="T334" s="8">
        <f>+VENTAS[[#This Row],[VENTA NETA]]-VENTAS[[#This Row],[COSTO TOTAL]]</f>
        <v>39847.5</v>
      </c>
      <c r="U334" s="5">
        <f>+VENTAS[[#This Row],[MARGEN]]/VENTAS[[#This Row],[VENTA NETA]]</f>
        <v>0.97575757575757571</v>
      </c>
      <c r="V334" s="1" t="s">
        <v>9</v>
      </c>
      <c r="W334" s="1"/>
      <c r="X334" s="11" t="s">
        <v>34</v>
      </c>
      <c r="Y334" s="5"/>
      <c r="Z334" s="6" t="str">
        <f>+TEXT(VENTAS[[#This Row],[FECHA]],"MMM")</f>
        <v>Set</v>
      </c>
      <c r="AA334" s="6" t="str">
        <f>+TEXT(VENTAS[[#This Row],[FECHA]],"yyyy")</f>
        <v>2013</v>
      </c>
      <c r="AB334" s="6" t="str">
        <f>+INDEX(PRODUCTO[],MATCH(VENTAS[[#This Row],[PRODUCTO]],PRODUCTO[PRODUCTO],0),3)</f>
        <v>ELECTRO</v>
      </c>
    </row>
    <row r="335" spans="1:28" x14ac:dyDescent="0.2">
      <c r="A335" s="2">
        <v>41883</v>
      </c>
      <c r="B335" s="20">
        <v>296</v>
      </c>
      <c r="C335" s="1"/>
      <c r="D335" s="1"/>
      <c r="E335" s="9" t="s">
        <v>39</v>
      </c>
      <c r="F335" s="9" t="s">
        <v>46</v>
      </c>
      <c r="G335" s="9" t="s">
        <v>48</v>
      </c>
      <c r="H335" s="9" t="s">
        <v>1</v>
      </c>
      <c r="I335" s="9" t="s">
        <v>56</v>
      </c>
      <c r="J335" s="10" t="s">
        <v>63</v>
      </c>
      <c r="K335" s="8">
        <v>2671</v>
      </c>
      <c r="L335" s="8">
        <v>12</v>
      </c>
      <c r="M335" s="8"/>
      <c r="N335" s="8">
        <f>+VENTAS[[#This Row],[PRECIO]]*VENTAS[[#This Row],[UNIDADES]]</f>
        <v>32052</v>
      </c>
      <c r="O335" s="8">
        <v>320.52</v>
      </c>
      <c r="P335" s="5">
        <f>+VENTAS[[#This Row],[DESCUENTO]]/VENTAS[[#This Row],[VENTA BRUTA]]</f>
        <v>0.01</v>
      </c>
      <c r="Q335" s="8">
        <f>+VENTAS[[#This Row],[VENTA BRUTA]]-VENTAS[[#This Row],[DESCUENTO]]</f>
        <v>31731.48</v>
      </c>
      <c r="R335" s="8">
        <v>3</v>
      </c>
      <c r="S335" s="8">
        <f>+VENTAS[[#This Row],[UNIDADES]]*VENTAS[[#This Row],[C/U]]</f>
        <v>8013</v>
      </c>
      <c r="T335" s="8">
        <f>+VENTAS[[#This Row],[VENTA NETA]]-VENTAS[[#This Row],[COSTO TOTAL]]</f>
        <v>23718.48</v>
      </c>
      <c r="U335" s="5">
        <f>+VENTAS[[#This Row],[MARGEN]]/VENTAS[[#This Row],[VENTA NETA]]</f>
        <v>0.74747474747474751</v>
      </c>
      <c r="V335" s="1" t="s">
        <v>5</v>
      </c>
      <c r="W335" s="1"/>
      <c r="X335" s="11" t="s">
        <v>34</v>
      </c>
      <c r="Y335" s="5"/>
      <c r="Z335" s="6" t="str">
        <f>+TEXT(VENTAS[[#This Row],[FECHA]],"MMM")</f>
        <v>Set</v>
      </c>
      <c r="AA335" s="6" t="str">
        <f>+TEXT(VENTAS[[#This Row],[FECHA]],"yyyy")</f>
        <v>2014</v>
      </c>
      <c r="AB335" s="6" t="str">
        <f>+INDEX(PRODUCTO[],MATCH(VENTAS[[#This Row],[PRODUCTO]],PRODUCTO[PRODUCTO],0),3)</f>
        <v>ELECTRO</v>
      </c>
    </row>
    <row r="336" spans="1:28" x14ac:dyDescent="0.2">
      <c r="A336" s="2">
        <v>41548</v>
      </c>
      <c r="B336" s="20">
        <v>297</v>
      </c>
      <c r="C336" s="1"/>
      <c r="D336" s="1"/>
      <c r="E336" s="9" t="s">
        <v>39</v>
      </c>
      <c r="F336" s="9" t="s">
        <v>46</v>
      </c>
      <c r="G336" s="9" t="s">
        <v>48</v>
      </c>
      <c r="H336" s="9" t="s">
        <v>1</v>
      </c>
      <c r="I336" s="9" t="s">
        <v>56</v>
      </c>
      <c r="J336" s="10" t="s">
        <v>63</v>
      </c>
      <c r="K336" s="8">
        <v>766</v>
      </c>
      <c r="L336" s="8">
        <v>12</v>
      </c>
      <c r="M336" s="8"/>
      <c r="N336" s="8">
        <f>+VENTAS[[#This Row],[PRECIO]]*VENTAS[[#This Row],[UNIDADES]]</f>
        <v>9192</v>
      </c>
      <c r="O336" s="8">
        <v>91.92</v>
      </c>
      <c r="P336" s="5">
        <f>+VENTAS[[#This Row],[DESCUENTO]]/VENTAS[[#This Row],[VENTA BRUTA]]</f>
        <v>0.01</v>
      </c>
      <c r="Q336" s="8">
        <f>+VENTAS[[#This Row],[VENTA BRUTA]]-VENTAS[[#This Row],[DESCUENTO]]</f>
        <v>9100.08</v>
      </c>
      <c r="R336" s="8">
        <v>3</v>
      </c>
      <c r="S336" s="8">
        <f>+VENTAS[[#This Row],[UNIDADES]]*VENTAS[[#This Row],[C/U]]</f>
        <v>2298</v>
      </c>
      <c r="T336" s="8">
        <f>+VENTAS[[#This Row],[VENTA NETA]]-VENTAS[[#This Row],[COSTO TOTAL]]</f>
        <v>6802.08</v>
      </c>
      <c r="U336" s="5">
        <f>+VENTAS[[#This Row],[MARGEN]]/VENTAS[[#This Row],[VENTA NETA]]</f>
        <v>0.74747474747474751</v>
      </c>
      <c r="V336" s="1" t="s">
        <v>0</v>
      </c>
      <c r="W336" s="1"/>
      <c r="X336" s="11" t="s">
        <v>34</v>
      </c>
      <c r="Y336" s="5"/>
      <c r="Z336" s="6" t="str">
        <f>+TEXT(VENTAS[[#This Row],[FECHA]],"MMM")</f>
        <v>Oct</v>
      </c>
      <c r="AA336" s="6" t="str">
        <f>+TEXT(VENTAS[[#This Row],[FECHA]],"yyyy")</f>
        <v>2013</v>
      </c>
      <c r="AB336" s="6" t="str">
        <f>+INDEX(PRODUCTO[],MATCH(VENTAS[[#This Row],[PRODUCTO]],PRODUCTO[PRODUCTO],0),3)</f>
        <v>ELECTRO</v>
      </c>
    </row>
    <row r="337" spans="1:28" x14ac:dyDescent="0.2">
      <c r="A337" s="2">
        <v>41548</v>
      </c>
      <c r="B337" s="20">
        <v>298</v>
      </c>
      <c r="C337" s="1"/>
      <c r="D337" s="1"/>
      <c r="E337" s="9" t="s">
        <v>38</v>
      </c>
      <c r="F337" s="9" t="s">
        <v>46</v>
      </c>
      <c r="G337" s="9" t="s">
        <v>48</v>
      </c>
      <c r="H337" s="9" t="s">
        <v>1</v>
      </c>
      <c r="I337" s="9" t="s">
        <v>56</v>
      </c>
      <c r="J337" s="10" t="s">
        <v>63</v>
      </c>
      <c r="K337" s="8">
        <v>494</v>
      </c>
      <c r="L337" s="8">
        <v>300</v>
      </c>
      <c r="M337" s="8"/>
      <c r="N337" s="8">
        <f>+VENTAS[[#This Row],[PRECIO]]*VENTAS[[#This Row],[UNIDADES]]</f>
        <v>148200</v>
      </c>
      <c r="O337" s="8">
        <v>1482</v>
      </c>
      <c r="P337" s="5">
        <f>+VENTAS[[#This Row],[DESCUENTO]]/VENTAS[[#This Row],[VENTA BRUTA]]</f>
        <v>0.01</v>
      </c>
      <c r="Q337" s="8">
        <f>+VENTAS[[#This Row],[VENTA BRUTA]]-VENTAS[[#This Row],[DESCUENTO]]</f>
        <v>146718</v>
      </c>
      <c r="R337" s="8">
        <v>3</v>
      </c>
      <c r="S337" s="8">
        <f>+VENTAS[[#This Row],[UNIDADES]]*VENTAS[[#This Row],[C/U]]</f>
        <v>1482</v>
      </c>
      <c r="T337" s="8">
        <f>+VENTAS[[#This Row],[VENTA NETA]]-VENTAS[[#This Row],[COSTO TOTAL]]</f>
        <v>145236</v>
      </c>
      <c r="U337" s="5">
        <f>+VENTAS[[#This Row],[MARGEN]]/VENTAS[[#This Row],[VENTA NETA]]</f>
        <v>0.98989898989898994</v>
      </c>
      <c r="V337" s="1" t="s">
        <v>8</v>
      </c>
      <c r="W337" s="1"/>
      <c r="X337" s="11" t="s">
        <v>34</v>
      </c>
      <c r="Y337" s="5"/>
      <c r="Z337" s="6" t="str">
        <f>+TEXT(VENTAS[[#This Row],[FECHA]],"MMM")</f>
        <v>Oct</v>
      </c>
      <c r="AA337" s="6" t="str">
        <f>+TEXT(VENTAS[[#This Row],[FECHA]],"yyyy")</f>
        <v>2013</v>
      </c>
      <c r="AB337" s="6" t="str">
        <f>+INDEX(PRODUCTO[],MATCH(VENTAS[[#This Row],[PRODUCTO]],PRODUCTO[PRODUCTO],0),3)</f>
        <v>ELECTRO</v>
      </c>
    </row>
    <row r="338" spans="1:28" x14ac:dyDescent="0.2">
      <c r="A338" s="2">
        <v>41699</v>
      </c>
      <c r="B338" s="20">
        <v>299</v>
      </c>
      <c r="C338" s="1"/>
      <c r="D338" s="1"/>
      <c r="E338" s="9" t="s">
        <v>40</v>
      </c>
      <c r="F338" s="9" t="s">
        <v>46</v>
      </c>
      <c r="G338" s="9" t="s">
        <v>48</v>
      </c>
      <c r="H338" s="9" t="s">
        <v>10</v>
      </c>
      <c r="I338" s="9" t="s">
        <v>56</v>
      </c>
      <c r="J338" s="10" t="s">
        <v>63</v>
      </c>
      <c r="K338" s="8">
        <v>2214</v>
      </c>
      <c r="L338" s="8">
        <v>15</v>
      </c>
      <c r="M338" s="8"/>
      <c r="N338" s="8">
        <f>+VENTAS[[#This Row],[PRECIO]]*VENTAS[[#This Row],[UNIDADES]]</f>
        <v>33210</v>
      </c>
      <c r="O338" s="8">
        <v>332.1</v>
      </c>
      <c r="P338" s="5">
        <f>+VENTAS[[#This Row],[DESCUENTO]]/VENTAS[[#This Row],[VENTA BRUTA]]</f>
        <v>0.01</v>
      </c>
      <c r="Q338" s="8">
        <f>+VENTAS[[#This Row],[VENTA BRUTA]]-VENTAS[[#This Row],[DESCUENTO]]</f>
        <v>32877.9</v>
      </c>
      <c r="R338" s="8">
        <v>5</v>
      </c>
      <c r="S338" s="8">
        <f>+VENTAS[[#This Row],[UNIDADES]]*VENTAS[[#This Row],[C/U]]</f>
        <v>11070</v>
      </c>
      <c r="T338" s="8">
        <f>+VENTAS[[#This Row],[VENTA NETA]]-VENTAS[[#This Row],[COSTO TOTAL]]</f>
        <v>21807.9</v>
      </c>
      <c r="U338" s="5">
        <f>+VENTAS[[#This Row],[MARGEN]]/VENTAS[[#This Row],[VENTA NETA]]</f>
        <v>0.66329966329966328</v>
      </c>
      <c r="V338" s="1" t="s">
        <v>8</v>
      </c>
      <c r="W338" s="1"/>
      <c r="X338" s="11" t="s">
        <v>34</v>
      </c>
      <c r="Y338" s="5"/>
      <c r="Z338" s="6" t="str">
        <f>+TEXT(VENTAS[[#This Row],[FECHA]],"MMM")</f>
        <v>Mar</v>
      </c>
      <c r="AA338" s="6" t="str">
        <f>+TEXT(VENTAS[[#This Row],[FECHA]],"yyyy")</f>
        <v>2014</v>
      </c>
      <c r="AB338" s="6" t="str">
        <f>+INDEX(PRODUCTO[],MATCH(VENTAS[[#This Row],[PRODUCTO]],PRODUCTO[PRODUCTO],0),3)</f>
        <v>INFANTIL</v>
      </c>
    </row>
    <row r="339" spans="1:28" x14ac:dyDescent="0.2">
      <c r="A339" s="2">
        <v>41730</v>
      </c>
      <c r="B339" s="20">
        <v>300</v>
      </c>
      <c r="C339" s="1"/>
      <c r="D339" s="1"/>
      <c r="E339" s="9" t="s">
        <v>38</v>
      </c>
      <c r="F339" s="9" t="s">
        <v>46</v>
      </c>
      <c r="G339" s="9" t="s">
        <v>48</v>
      </c>
      <c r="H339" s="9" t="s">
        <v>10</v>
      </c>
      <c r="I339" s="9" t="s">
        <v>56</v>
      </c>
      <c r="J339" s="10" t="s">
        <v>63</v>
      </c>
      <c r="K339" s="8">
        <v>2301</v>
      </c>
      <c r="L339" s="8">
        <v>300</v>
      </c>
      <c r="M339" s="8"/>
      <c r="N339" s="8">
        <f>+VENTAS[[#This Row],[PRECIO]]*VENTAS[[#This Row],[UNIDADES]]</f>
        <v>690300</v>
      </c>
      <c r="O339" s="8">
        <v>6903</v>
      </c>
      <c r="P339" s="5">
        <f>+VENTAS[[#This Row],[DESCUENTO]]/VENTAS[[#This Row],[VENTA BRUTA]]</f>
        <v>0.01</v>
      </c>
      <c r="Q339" s="8">
        <f>+VENTAS[[#This Row],[VENTA BRUTA]]-VENTAS[[#This Row],[DESCUENTO]]</f>
        <v>683397</v>
      </c>
      <c r="R339" s="8">
        <v>5</v>
      </c>
      <c r="S339" s="8">
        <f>+VENTAS[[#This Row],[UNIDADES]]*VENTAS[[#This Row],[C/U]]</f>
        <v>11505</v>
      </c>
      <c r="T339" s="8">
        <f>+VENTAS[[#This Row],[VENTA NETA]]-VENTAS[[#This Row],[COSTO TOTAL]]</f>
        <v>671892</v>
      </c>
      <c r="U339" s="5">
        <f>+VENTAS[[#This Row],[MARGEN]]/VENTAS[[#This Row],[VENTA NETA]]</f>
        <v>0.98316498316498313</v>
      </c>
      <c r="V339" s="1" t="s">
        <v>9</v>
      </c>
      <c r="W339" s="1"/>
      <c r="X339" s="11" t="s">
        <v>34</v>
      </c>
      <c r="Y339" s="5"/>
      <c r="Z339" s="6" t="str">
        <f>+TEXT(VENTAS[[#This Row],[FECHA]],"MMM")</f>
        <v>Abr</v>
      </c>
      <c r="AA339" s="6" t="str">
        <f>+TEXT(VENTAS[[#This Row],[FECHA]],"yyyy")</f>
        <v>2014</v>
      </c>
      <c r="AB339" s="6" t="str">
        <f>+INDEX(PRODUCTO[],MATCH(VENTAS[[#This Row],[PRODUCTO]],PRODUCTO[PRODUCTO],0),3)</f>
        <v>INFANTIL</v>
      </c>
    </row>
    <row r="340" spans="1:28" x14ac:dyDescent="0.2">
      <c r="A340" s="2">
        <v>41518</v>
      </c>
      <c r="B340" s="20">
        <v>301</v>
      </c>
      <c r="C340" s="1"/>
      <c r="D340" s="1"/>
      <c r="E340" s="9" t="s">
        <v>38</v>
      </c>
      <c r="F340" s="9" t="s">
        <v>46</v>
      </c>
      <c r="G340" s="9" t="s">
        <v>48</v>
      </c>
      <c r="H340" s="9" t="s">
        <v>10</v>
      </c>
      <c r="I340" s="9" t="s">
        <v>56</v>
      </c>
      <c r="J340" s="10" t="s">
        <v>63</v>
      </c>
      <c r="K340" s="8">
        <v>2498</v>
      </c>
      <c r="L340" s="8">
        <v>300</v>
      </c>
      <c r="M340" s="8"/>
      <c r="N340" s="8">
        <f>+VENTAS[[#This Row],[PRECIO]]*VENTAS[[#This Row],[UNIDADES]]</f>
        <v>749400</v>
      </c>
      <c r="O340" s="8">
        <v>7494</v>
      </c>
      <c r="P340" s="5">
        <f>+VENTAS[[#This Row],[DESCUENTO]]/VENTAS[[#This Row],[VENTA BRUTA]]</f>
        <v>0.01</v>
      </c>
      <c r="Q340" s="8">
        <f>+VENTAS[[#This Row],[VENTA BRUTA]]-VENTAS[[#This Row],[DESCUENTO]]</f>
        <v>741906</v>
      </c>
      <c r="R340" s="8">
        <v>5</v>
      </c>
      <c r="S340" s="8">
        <f>+VENTAS[[#This Row],[UNIDADES]]*VENTAS[[#This Row],[C/U]]</f>
        <v>12490</v>
      </c>
      <c r="T340" s="8">
        <f>+VENTAS[[#This Row],[VENTA NETA]]-VENTAS[[#This Row],[COSTO TOTAL]]</f>
        <v>729416</v>
      </c>
      <c r="U340" s="5">
        <f>+VENTAS[[#This Row],[MARGEN]]/VENTAS[[#This Row],[VENTA NETA]]</f>
        <v>0.98316498316498313</v>
      </c>
      <c r="V340" s="1" t="s">
        <v>9</v>
      </c>
      <c r="W340" s="1"/>
      <c r="X340" s="11" t="s">
        <v>34</v>
      </c>
      <c r="Y340" s="5"/>
      <c r="Z340" s="6" t="str">
        <f>+TEXT(VENTAS[[#This Row],[FECHA]],"MMM")</f>
        <v>Set</v>
      </c>
      <c r="AA340" s="6" t="str">
        <f>+TEXT(VENTAS[[#This Row],[FECHA]],"yyyy")</f>
        <v>2013</v>
      </c>
      <c r="AB340" s="6" t="str">
        <f>+INDEX(PRODUCTO[],MATCH(VENTAS[[#This Row],[PRODUCTO]],PRODUCTO[PRODUCTO],0),3)</f>
        <v>INFANTIL</v>
      </c>
    </row>
    <row r="341" spans="1:28" x14ac:dyDescent="0.2">
      <c r="A341" s="2">
        <v>41548</v>
      </c>
      <c r="B341" s="20">
        <v>302</v>
      </c>
      <c r="C341" s="1"/>
      <c r="D341" s="1"/>
      <c r="E341" s="9" t="s">
        <v>37</v>
      </c>
      <c r="F341" s="9" t="s">
        <v>46</v>
      </c>
      <c r="G341" s="9" t="s">
        <v>48</v>
      </c>
      <c r="H341" s="9" t="s">
        <v>10</v>
      </c>
      <c r="I341" s="9" t="s">
        <v>56</v>
      </c>
      <c r="J341" s="10" t="s">
        <v>63</v>
      </c>
      <c r="K341" s="8">
        <v>663</v>
      </c>
      <c r="L341" s="8">
        <v>125</v>
      </c>
      <c r="M341" s="8"/>
      <c r="N341" s="8">
        <f>+VENTAS[[#This Row],[PRECIO]]*VENTAS[[#This Row],[UNIDADES]]</f>
        <v>82875</v>
      </c>
      <c r="O341" s="8">
        <v>828.75</v>
      </c>
      <c r="P341" s="5">
        <f>+VENTAS[[#This Row],[DESCUENTO]]/VENTAS[[#This Row],[VENTA BRUTA]]</f>
        <v>0.01</v>
      </c>
      <c r="Q341" s="8">
        <f>+VENTAS[[#This Row],[VENTA BRUTA]]-VENTAS[[#This Row],[DESCUENTO]]</f>
        <v>82046.25</v>
      </c>
      <c r="R341" s="8">
        <v>5</v>
      </c>
      <c r="S341" s="8">
        <f>+VENTAS[[#This Row],[UNIDADES]]*VENTAS[[#This Row],[C/U]]</f>
        <v>3315</v>
      </c>
      <c r="T341" s="8">
        <f>+VENTAS[[#This Row],[VENTA NETA]]-VENTAS[[#This Row],[COSTO TOTAL]]</f>
        <v>78731.25</v>
      </c>
      <c r="U341" s="5">
        <f>+VENTAS[[#This Row],[MARGEN]]/VENTAS[[#This Row],[VENTA NETA]]</f>
        <v>0.95959595959595956</v>
      </c>
      <c r="V341" s="1" t="s">
        <v>9</v>
      </c>
      <c r="W341" s="1"/>
      <c r="X341" s="11" t="s">
        <v>34</v>
      </c>
      <c r="Y341" s="5"/>
      <c r="Z341" s="6" t="str">
        <f>+TEXT(VENTAS[[#This Row],[FECHA]],"MMM")</f>
        <v>Oct</v>
      </c>
      <c r="AA341" s="6" t="str">
        <f>+TEXT(VENTAS[[#This Row],[FECHA]],"yyyy")</f>
        <v>2013</v>
      </c>
      <c r="AB341" s="6" t="str">
        <f>+INDEX(PRODUCTO[],MATCH(VENTAS[[#This Row],[PRODUCTO]],PRODUCTO[PRODUCTO],0),3)</f>
        <v>INFANTIL</v>
      </c>
    </row>
    <row r="342" spans="1:28" x14ac:dyDescent="0.2">
      <c r="A342" s="2">
        <v>41852</v>
      </c>
      <c r="B342" s="20">
        <v>303</v>
      </c>
      <c r="C342" s="1"/>
      <c r="D342" s="1"/>
      <c r="E342" s="9" t="s">
        <v>37</v>
      </c>
      <c r="F342" s="9" t="s">
        <v>46</v>
      </c>
      <c r="G342" s="9" t="s">
        <v>48</v>
      </c>
      <c r="H342" s="9" t="s">
        <v>4</v>
      </c>
      <c r="I342" s="9" t="s">
        <v>56</v>
      </c>
      <c r="J342" s="10" t="s">
        <v>63</v>
      </c>
      <c r="K342" s="8">
        <v>923</v>
      </c>
      <c r="L342" s="8">
        <v>125</v>
      </c>
      <c r="M342" s="8"/>
      <c r="N342" s="8">
        <f>+VENTAS[[#This Row],[PRECIO]]*VENTAS[[#This Row],[UNIDADES]]</f>
        <v>115375</v>
      </c>
      <c r="O342" s="8">
        <v>1153.75</v>
      </c>
      <c r="P342" s="5">
        <f>+VENTAS[[#This Row],[DESCUENTO]]/VENTAS[[#This Row],[VENTA BRUTA]]</f>
        <v>0.01</v>
      </c>
      <c r="Q342" s="8">
        <f>+VENTAS[[#This Row],[VENTA BRUTA]]-VENTAS[[#This Row],[DESCUENTO]]</f>
        <v>114221.25</v>
      </c>
      <c r="R342" s="8">
        <v>120</v>
      </c>
      <c r="S342" s="8">
        <f>+VENTAS[[#This Row],[UNIDADES]]*VENTAS[[#This Row],[C/U]]</f>
        <v>110760</v>
      </c>
      <c r="T342" s="8">
        <f>+VENTAS[[#This Row],[VENTA NETA]]-VENTAS[[#This Row],[COSTO TOTAL]]</f>
        <v>3461.25</v>
      </c>
      <c r="U342" s="5">
        <f>+VENTAS[[#This Row],[MARGEN]]/VENTAS[[#This Row],[VENTA NETA]]</f>
        <v>3.0303030303030304E-2</v>
      </c>
      <c r="V342" s="1" t="s">
        <v>3</v>
      </c>
      <c r="W342" s="1"/>
      <c r="X342" s="11" t="s">
        <v>34</v>
      </c>
      <c r="Y342" s="5"/>
      <c r="Z342" s="6" t="str">
        <f>+TEXT(VENTAS[[#This Row],[FECHA]],"MMM")</f>
        <v>Ago</v>
      </c>
      <c r="AA342" s="6" t="str">
        <f>+TEXT(VENTAS[[#This Row],[FECHA]],"yyyy")</f>
        <v>2014</v>
      </c>
      <c r="AB342" s="6" t="str">
        <f>+INDEX(PRODUCTO[],MATCH(VENTAS[[#This Row],[PRODUCTO]],PRODUCTO[PRODUCTO],0),3)</f>
        <v>HOGAR</v>
      </c>
    </row>
    <row r="343" spans="1:28" x14ac:dyDescent="0.2">
      <c r="A343" s="2">
        <v>41548</v>
      </c>
      <c r="B343" s="20">
        <v>304</v>
      </c>
      <c r="C343" s="1"/>
      <c r="D343" s="1"/>
      <c r="E343" s="9" t="s">
        <v>37</v>
      </c>
      <c r="F343" s="9" t="s">
        <v>46</v>
      </c>
      <c r="G343" s="9" t="s">
        <v>48</v>
      </c>
      <c r="H343" s="9" t="s">
        <v>4</v>
      </c>
      <c r="I343" s="9" t="s">
        <v>56</v>
      </c>
      <c r="J343" s="10" t="s">
        <v>63</v>
      </c>
      <c r="K343" s="8">
        <v>663</v>
      </c>
      <c r="L343" s="8">
        <v>125</v>
      </c>
      <c r="M343" s="8"/>
      <c r="N343" s="8">
        <f>+VENTAS[[#This Row],[PRECIO]]*VENTAS[[#This Row],[UNIDADES]]</f>
        <v>82875</v>
      </c>
      <c r="O343" s="8">
        <v>828.75</v>
      </c>
      <c r="P343" s="5">
        <f>+VENTAS[[#This Row],[DESCUENTO]]/VENTAS[[#This Row],[VENTA BRUTA]]</f>
        <v>0.01</v>
      </c>
      <c r="Q343" s="8">
        <f>+VENTAS[[#This Row],[VENTA BRUTA]]-VENTAS[[#This Row],[DESCUENTO]]</f>
        <v>82046.25</v>
      </c>
      <c r="R343" s="8">
        <v>120</v>
      </c>
      <c r="S343" s="8">
        <f>+VENTAS[[#This Row],[UNIDADES]]*VENTAS[[#This Row],[C/U]]</f>
        <v>79560</v>
      </c>
      <c r="T343" s="8">
        <f>+VENTAS[[#This Row],[VENTA NETA]]-VENTAS[[#This Row],[COSTO TOTAL]]</f>
        <v>2486.25</v>
      </c>
      <c r="U343" s="5">
        <f>+VENTAS[[#This Row],[MARGEN]]/VENTAS[[#This Row],[VENTA NETA]]</f>
        <v>3.0303030303030304E-2</v>
      </c>
      <c r="V343" s="1" t="s">
        <v>9</v>
      </c>
      <c r="W343" s="1"/>
      <c r="X343" s="11" t="s">
        <v>34</v>
      </c>
      <c r="Y343" s="5"/>
      <c r="Z343" s="6" t="str">
        <f>+TEXT(VENTAS[[#This Row],[FECHA]],"MMM")</f>
        <v>Oct</v>
      </c>
      <c r="AA343" s="6" t="str">
        <f>+TEXT(VENTAS[[#This Row],[FECHA]],"yyyy")</f>
        <v>2013</v>
      </c>
      <c r="AB343" s="6" t="str">
        <f>+INDEX(PRODUCTO[],MATCH(VENTAS[[#This Row],[PRODUCTO]],PRODUCTO[PRODUCTO],0),3)</f>
        <v>HOGAR</v>
      </c>
    </row>
    <row r="344" spans="1:28" x14ac:dyDescent="0.2">
      <c r="A344" s="2">
        <v>41791</v>
      </c>
      <c r="B344" s="20">
        <v>305</v>
      </c>
      <c r="C344" s="1"/>
      <c r="D344" s="1"/>
      <c r="E344" s="9" t="s">
        <v>37</v>
      </c>
      <c r="F344" s="9" t="s">
        <v>46</v>
      </c>
      <c r="G344" s="9" t="s">
        <v>48</v>
      </c>
      <c r="H344" s="9" t="s">
        <v>6</v>
      </c>
      <c r="I344" s="9" t="s">
        <v>56</v>
      </c>
      <c r="J344" s="10" t="s">
        <v>63</v>
      </c>
      <c r="K344" s="8">
        <v>727</v>
      </c>
      <c r="L344" s="8">
        <v>125</v>
      </c>
      <c r="M344" s="8"/>
      <c r="N344" s="8">
        <f>+VENTAS[[#This Row],[PRECIO]]*VENTAS[[#This Row],[UNIDADES]]</f>
        <v>90875</v>
      </c>
      <c r="O344" s="8">
        <v>908.75</v>
      </c>
      <c r="P344" s="5">
        <f>+VENTAS[[#This Row],[DESCUENTO]]/VENTAS[[#This Row],[VENTA BRUTA]]</f>
        <v>0.01</v>
      </c>
      <c r="Q344" s="8">
        <f>+VENTAS[[#This Row],[VENTA BRUTA]]-VENTAS[[#This Row],[DESCUENTO]]</f>
        <v>89966.25</v>
      </c>
      <c r="R344" s="8">
        <v>250</v>
      </c>
      <c r="S344" s="8">
        <f>+VENTAS[[#This Row],[UNIDADES]]*VENTAS[[#This Row],[C/U]]</f>
        <v>181750</v>
      </c>
      <c r="T344" s="8">
        <f>+VENTAS[[#This Row],[VENTA NETA]]-VENTAS[[#This Row],[COSTO TOTAL]]</f>
        <v>-91783.75</v>
      </c>
      <c r="U344" s="5">
        <f>+VENTAS[[#This Row],[MARGEN]]/VENTAS[[#This Row],[VENTA NETA]]</f>
        <v>-1.0202020202020201</v>
      </c>
      <c r="V344" s="1" t="s">
        <v>9</v>
      </c>
      <c r="W344" s="1"/>
      <c r="X344" s="11" t="s">
        <v>34</v>
      </c>
      <c r="Y344" s="5"/>
      <c r="Z344" s="6" t="str">
        <f>+TEXT(VENTAS[[#This Row],[FECHA]],"MMM")</f>
        <v>Jun</v>
      </c>
      <c r="AA344" s="6" t="str">
        <f>+TEXT(VENTAS[[#This Row],[FECHA]],"yyyy")</f>
        <v>2014</v>
      </c>
      <c r="AB344" s="6" t="str">
        <f>+INDEX(PRODUCTO[],MATCH(VENTAS[[#This Row],[PRODUCTO]],PRODUCTO[PRODUCTO],0),3)</f>
        <v>VESTIR</v>
      </c>
    </row>
    <row r="345" spans="1:28" x14ac:dyDescent="0.2">
      <c r="A345" s="2">
        <v>41791</v>
      </c>
      <c r="B345" s="20">
        <v>306</v>
      </c>
      <c r="C345" s="1"/>
      <c r="D345" s="1"/>
      <c r="E345" s="9" t="s">
        <v>37</v>
      </c>
      <c r="F345" s="9" t="s">
        <v>46</v>
      </c>
      <c r="G345" s="9" t="s">
        <v>48</v>
      </c>
      <c r="H345" s="9" t="s">
        <v>6</v>
      </c>
      <c r="I345" s="9" t="s">
        <v>56</v>
      </c>
      <c r="J345" s="10" t="s">
        <v>63</v>
      </c>
      <c r="K345" s="8">
        <v>787</v>
      </c>
      <c r="L345" s="8">
        <v>125</v>
      </c>
      <c r="M345" s="8"/>
      <c r="N345" s="8">
        <f>+VENTAS[[#This Row],[PRECIO]]*VENTAS[[#This Row],[UNIDADES]]</f>
        <v>98375</v>
      </c>
      <c r="O345" s="8">
        <v>983.75</v>
      </c>
      <c r="P345" s="5">
        <f>+VENTAS[[#This Row],[DESCUENTO]]/VENTAS[[#This Row],[VENTA BRUTA]]</f>
        <v>0.01</v>
      </c>
      <c r="Q345" s="8">
        <f>+VENTAS[[#This Row],[VENTA BRUTA]]-VENTAS[[#This Row],[DESCUENTO]]</f>
        <v>97391.25</v>
      </c>
      <c r="R345" s="8">
        <v>250</v>
      </c>
      <c r="S345" s="8">
        <f>+VENTAS[[#This Row],[UNIDADES]]*VENTAS[[#This Row],[C/U]]</f>
        <v>196750</v>
      </c>
      <c r="T345" s="8">
        <f>+VENTAS[[#This Row],[VENTA NETA]]-VENTAS[[#This Row],[COSTO TOTAL]]</f>
        <v>-99358.75</v>
      </c>
      <c r="U345" s="5">
        <f>+VENTAS[[#This Row],[MARGEN]]/VENTAS[[#This Row],[VENTA NETA]]</f>
        <v>-1.0202020202020201</v>
      </c>
      <c r="V345" s="1" t="s">
        <v>5</v>
      </c>
      <c r="W345" s="1"/>
      <c r="X345" s="11" t="s">
        <v>34</v>
      </c>
      <c r="Y345" s="5"/>
      <c r="Z345" s="6" t="str">
        <f>+TEXT(VENTAS[[#This Row],[FECHA]],"MMM")</f>
        <v>Jun</v>
      </c>
      <c r="AA345" s="6" t="str">
        <f>+TEXT(VENTAS[[#This Row],[FECHA]],"yyyy")</f>
        <v>2014</v>
      </c>
      <c r="AB345" s="6" t="str">
        <f>+INDEX(PRODUCTO[],MATCH(VENTAS[[#This Row],[PRODUCTO]],PRODUCTO[PRODUCTO],0),3)</f>
        <v>VESTIR</v>
      </c>
    </row>
    <row r="346" spans="1:28" x14ac:dyDescent="0.2">
      <c r="A346" s="2">
        <v>41883</v>
      </c>
      <c r="B346" s="20">
        <v>307</v>
      </c>
      <c r="C346" s="1"/>
      <c r="D346" s="1"/>
      <c r="E346" s="9" t="s">
        <v>38</v>
      </c>
      <c r="F346" s="9" t="s">
        <v>46</v>
      </c>
      <c r="G346" s="9" t="s">
        <v>48</v>
      </c>
      <c r="H346" s="9" t="s">
        <v>6</v>
      </c>
      <c r="I346" s="9" t="s">
        <v>56</v>
      </c>
      <c r="J346" s="10" t="s">
        <v>63</v>
      </c>
      <c r="K346" s="8">
        <v>986</v>
      </c>
      <c r="L346" s="8">
        <v>300</v>
      </c>
      <c r="M346" s="8"/>
      <c r="N346" s="8">
        <f>+VENTAS[[#This Row],[PRECIO]]*VENTAS[[#This Row],[UNIDADES]]</f>
        <v>295800</v>
      </c>
      <c r="O346" s="8">
        <v>2958</v>
      </c>
      <c r="P346" s="5">
        <f>+VENTAS[[#This Row],[DESCUENTO]]/VENTAS[[#This Row],[VENTA BRUTA]]</f>
        <v>0.01</v>
      </c>
      <c r="Q346" s="8">
        <f>+VENTAS[[#This Row],[VENTA BRUTA]]-VENTAS[[#This Row],[DESCUENTO]]</f>
        <v>292842</v>
      </c>
      <c r="R346" s="8">
        <v>250</v>
      </c>
      <c r="S346" s="8">
        <f>+VENTAS[[#This Row],[UNIDADES]]*VENTAS[[#This Row],[C/U]]</f>
        <v>246500</v>
      </c>
      <c r="T346" s="8">
        <f>+VENTAS[[#This Row],[VENTA NETA]]-VENTAS[[#This Row],[COSTO TOTAL]]</f>
        <v>46342</v>
      </c>
      <c r="U346" s="5">
        <f>+VENTAS[[#This Row],[MARGEN]]/VENTAS[[#This Row],[VENTA NETA]]</f>
        <v>0.15824915824915825</v>
      </c>
      <c r="V346" s="1" t="s">
        <v>0</v>
      </c>
      <c r="W346" s="1"/>
      <c r="X346" s="11" t="s">
        <v>34</v>
      </c>
      <c r="Y346" s="5"/>
      <c r="Z346" s="6" t="str">
        <f>+TEXT(VENTAS[[#This Row],[FECHA]],"MMM")</f>
        <v>Set</v>
      </c>
      <c r="AA346" s="6" t="str">
        <f>+TEXT(VENTAS[[#This Row],[FECHA]],"yyyy")</f>
        <v>2014</v>
      </c>
      <c r="AB346" s="6" t="str">
        <f>+INDEX(PRODUCTO[],MATCH(VENTAS[[#This Row],[PRODUCTO]],PRODUCTO[PRODUCTO],0),3)</f>
        <v>VESTIR</v>
      </c>
    </row>
    <row r="347" spans="1:28" x14ac:dyDescent="0.2">
      <c r="A347" s="2">
        <v>41548</v>
      </c>
      <c r="B347" s="20">
        <v>308</v>
      </c>
      <c r="C347" s="1"/>
      <c r="D347" s="1"/>
      <c r="E347" s="9" t="s">
        <v>38</v>
      </c>
      <c r="F347" s="9" t="s">
        <v>46</v>
      </c>
      <c r="G347" s="9" t="s">
        <v>48</v>
      </c>
      <c r="H347" s="9" t="s">
        <v>6</v>
      </c>
      <c r="I347" s="9" t="s">
        <v>56</v>
      </c>
      <c r="J347" s="10" t="s">
        <v>63</v>
      </c>
      <c r="K347" s="8">
        <v>494</v>
      </c>
      <c r="L347" s="8">
        <v>300</v>
      </c>
      <c r="M347" s="8"/>
      <c r="N347" s="8">
        <f>+VENTAS[[#This Row],[PRECIO]]*VENTAS[[#This Row],[UNIDADES]]</f>
        <v>148200</v>
      </c>
      <c r="O347" s="8">
        <v>1482</v>
      </c>
      <c r="P347" s="5">
        <f>+VENTAS[[#This Row],[DESCUENTO]]/VENTAS[[#This Row],[VENTA BRUTA]]</f>
        <v>0.01</v>
      </c>
      <c r="Q347" s="8">
        <f>+VENTAS[[#This Row],[VENTA BRUTA]]-VENTAS[[#This Row],[DESCUENTO]]</f>
        <v>146718</v>
      </c>
      <c r="R347" s="8">
        <v>250</v>
      </c>
      <c r="S347" s="8">
        <f>+VENTAS[[#This Row],[UNIDADES]]*VENTAS[[#This Row],[C/U]]</f>
        <v>123500</v>
      </c>
      <c r="T347" s="8">
        <f>+VENTAS[[#This Row],[VENTA NETA]]-VENTAS[[#This Row],[COSTO TOTAL]]</f>
        <v>23218</v>
      </c>
      <c r="U347" s="5">
        <f>+VENTAS[[#This Row],[MARGEN]]/VENTAS[[#This Row],[VENTA NETA]]</f>
        <v>0.15824915824915825</v>
      </c>
      <c r="V347" s="1" t="s">
        <v>8</v>
      </c>
      <c r="W347" s="1"/>
      <c r="X347" s="11" t="s">
        <v>34</v>
      </c>
      <c r="Y347" s="5"/>
      <c r="Z347" s="6" t="str">
        <f>+TEXT(VENTAS[[#This Row],[FECHA]],"MMM")</f>
        <v>Oct</v>
      </c>
      <c r="AA347" s="6" t="str">
        <f>+TEXT(VENTAS[[#This Row],[FECHA]],"yyyy")</f>
        <v>2013</v>
      </c>
      <c r="AB347" s="6" t="str">
        <f>+INDEX(PRODUCTO[],MATCH(VENTAS[[#This Row],[PRODUCTO]],PRODUCTO[PRODUCTO],0),3)</f>
        <v>VESTIR</v>
      </c>
    </row>
    <row r="348" spans="1:28" x14ac:dyDescent="0.2">
      <c r="A348" s="2">
        <v>41944</v>
      </c>
      <c r="B348" s="20">
        <v>309</v>
      </c>
      <c r="C348" s="1"/>
      <c r="D348" s="1"/>
      <c r="E348" s="9" t="s">
        <v>37</v>
      </c>
      <c r="F348" s="9" t="s">
        <v>46</v>
      </c>
      <c r="G348" s="9" t="s">
        <v>48</v>
      </c>
      <c r="H348" s="9" t="s">
        <v>6</v>
      </c>
      <c r="I348" s="9" t="s">
        <v>56</v>
      </c>
      <c r="J348" s="10" t="s">
        <v>63</v>
      </c>
      <c r="K348" s="8">
        <v>1744</v>
      </c>
      <c r="L348" s="8">
        <v>125</v>
      </c>
      <c r="M348" s="8"/>
      <c r="N348" s="8">
        <f>+VENTAS[[#This Row],[PRECIO]]*VENTAS[[#This Row],[UNIDADES]]</f>
        <v>218000</v>
      </c>
      <c r="O348" s="8">
        <v>2180</v>
      </c>
      <c r="P348" s="5">
        <f>+VENTAS[[#This Row],[DESCUENTO]]/VENTAS[[#This Row],[VENTA BRUTA]]</f>
        <v>0.01</v>
      </c>
      <c r="Q348" s="8">
        <f>+VENTAS[[#This Row],[VENTA BRUTA]]-VENTAS[[#This Row],[DESCUENTO]]</f>
        <v>215820</v>
      </c>
      <c r="R348" s="8">
        <v>250</v>
      </c>
      <c r="S348" s="8">
        <f>+VENTAS[[#This Row],[UNIDADES]]*VENTAS[[#This Row],[C/U]]</f>
        <v>436000</v>
      </c>
      <c r="T348" s="8">
        <f>+VENTAS[[#This Row],[VENTA NETA]]-VENTAS[[#This Row],[COSTO TOTAL]]</f>
        <v>-220180</v>
      </c>
      <c r="U348" s="5">
        <f>+VENTAS[[#This Row],[MARGEN]]/VENTAS[[#This Row],[VENTA NETA]]</f>
        <v>-1.0202020202020201</v>
      </c>
      <c r="V348" s="1" t="s">
        <v>5</v>
      </c>
      <c r="W348" s="1"/>
      <c r="X348" s="11" t="s">
        <v>34</v>
      </c>
      <c r="Y348" s="5"/>
      <c r="Z348" s="6" t="str">
        <f>+TEXT(VENTAS[[#This Row],[FECHA]],"MMM")</f>
        <v>Nov</v>
      </c>
      <c r="AA348" s="6" t="str">
        <f>+TEXT(VENTAS[[#This Row],[FECHA]],"yyyy")</f>
        <v>2014</v>
      </c>
      <c r="AB348" s="6" t="str">
        <f>+INDEX(PRODUCTO[],MATCH(VENTAS[[#This Row],[PRODUCTO]],PRODUCTO[PRODUCTO],0),3)</f>
        <v>VESTIR</v>
      </c>
    </row>
    <row r="349" spans="1:28" x14ac:dyDescent="0.2">
      <c r="A349" s="2">
        <v>41518</v>
      </c>
      <c r="B349" s="20">
        <v>310</v>
      </c>
      <c r="C349" s="1"/>
      <c r="D349" s="1"/>
      <c r="E349" s="9" t="s">
        <v>39</v>
      </c>
      <c r="F349" s="9" t="s">
        <v>46</v>
      </c>
      <c r="G349" s="9" t="s">
        <v>48</v>
      </c>
      <c r="H349" s="9" t="s">
        <v>7</v>
      </c>
      <c r="I349" s="9" t="s">
        <v>56</v>
      </c>
      <c r="J349" s="10" t="s">
        <v>63</v>
      </c>
      <c r="K349" s="8">
        <v>1989</v>
      </c>
      <c r="L349" s="8">
        <v>12</v>
      </c>
      <c r="M349" s="8"/>
      <c r="N349" s="8">
        <f>+VENTAS[[#This Row],[PRECIO]]*VENTAS[[#This Row],[UNIDADES]]</f>
        <v>23868</v>
      </c>
      <c r="O349" s="8">
        <v>238.68</v>
      </c>
      <c r="P349" s="5">
        <f>+VENTAS[[#This Row],[DESCUENTO]]/VENTAS[[#This Row],[VENTA BRUTA]]</f>
        <v>0.01</v>
      </c>
      <c r="Q349" s="8">
        <f>+VENTAS[[#This Row],[VENTA BRUTA]]-VENTAS[[#This Row],[DESCUENTO]]</f>
        <v>23629.32</v>
      </c>
      <c r="R349" s="8">
        <v>260</v>
      </c>
      <c r="S349" s="8">
        <f>+VENTAS[[#This Row],[UNIDADES]]*VENTAS[[#This Row],[C/U]]</f>
        <v>517140</v>
      </c>
      <c r="T349" s="8">
        <f>+VENTAS[[#This Row],[VENTA NETA]]-VENTAS[[#This Row],[COSTO TOTAL]]</f>
        <v>-493510.68</v>
      </c>
      <c r="U349" s="5">
        <f>+VENTAS[[#This Row],[MARGEN]]/VENTAS[[#This Row],[VENTA NETA]]</f>
        <v>-20.885521885521886</v>
      </c>
      <c r="V349" s="1" t="s">
        <v>9</v>
      </c>
      <c r="W349" s="1"/>
      <c r="X349" s="11" t="s">
        <v>34</v>
      </c>
      <c r="Y349" s="5"/>
      <c r="Z349" s="6" t="str">
        <f>+TEXT(VENTAS[[#This Row],[FECHA]],"MMM")</f>
        <v>Set</v>
      </c>
      <c r="AA349" s="6" t="str">
        <f>+TEXT(VENTAS[[#This Row],[FECHA]],"yyyy")</f>
        <v>2013</v>
      </c>
      <c r="AB349" s="6" t="str">
        <f>+INDEX(PRODUCTO[],MATCH(VENTAS[[#This Row],[PRODUCTO]],PRODUCTO[PRODUCTO],0),3)</f>
        <v>ZAPATERIA</v>
      </c>
    </row>
    <row r="350" spans="1:28" x14ac:dyDescent="0.2">
      <c r="A350" s="2">
        <v>41579</v>
      </c>
      <c r="B350" s="20">
        <v>311</v>
      </c>
      <c r="C350" s="1"/>
      <c r="D350" s="1"/>
      <c r="E350" s="9" t="s">
        <v>40</v>
      </c>
      <c r="F350" s="9" t="s">
        <v>46</v>
      </c>
      <c r="G350" s="9" t="s">
        <v>48</v>
      </c>
      <c r="H350" s="9" t="s">
        <v>7</v>
      </c>
      <c r="I350" s="9" t="s">
        <v>56</v>
      </c>
      <c r="J350" s="10" t="s">
        <v>63</v>
      </c>
      <c r="K350" s="8">
        <v>321</v>
      </c>
      <c r="L350" s="8">
        <v>15</v>
      </c>
      <c r="M350" s="8"/>
      <c r="N350" s="8">
        <f>+VENTAS[[#This Row],[PRECIO]]*VENTAS[[#This Row],[UNIDADES]]</f>
        <v>4815</v>
      </c>
      <c r="O350" s="8">
        <v>48.15</v>
      </c>
      <c r="P350" s="5">
        <f>+VENTAS[[#This Row],[DESCUENTO]]/VENTAS[[#This Row],[VENTA BRUTA]]</f>
        <v>0.01</v>
      </c>
      <c r="Q350" s="8">
        <f>+VENTAS[[#This Row],[VENTA BRUTA]]-VENTAS[[#This Row],[DESCUENTO]]</f>
        <v>4766.8500000000004</v>
      </c>
      <c r="R350" s="8">
        <v>260</v>
      </c>
      <c r="S350" s="8">
        <f>+VENTAS[[#This Row],[UNIDADES]]*VENTAS[[#This Row],[C/U]]</f>
        <v>83460</v>
      </c>
      <c r="T350" s="8">
        <f>+VENTAS[[#This Row],[VENTA NETA]]-VENTAS[[#This Row],[COSTO TOTAL]]</f>
        <v>-78693.149999999994</v>
      </c>
      <c r="U350" s="5">
        <f>+VENTAS[[#This Row],[MARGEN]]/VENTAS[[#This Row],[VENTA NETA]]</f>
        <v>-16.508417508417505</v>
      </c>
      <c r="V350" s="1" t="s">
        <v>5</v>
      </c>
      <c r="W350" s="1"/>
      <c r="X350" s="11" t="s">
        <v>34</v>
      </c>
      <c r="Y350" s="5"/>
      <c r="Z350" s="6" t="str">
        <f>+TEXT(VENTAS[[#This Row],[FECHA]],"MMM")</f>
        <v>Nov</v>
      </c>
      <c r="AA350" s="6" t="str">
        <f>+TEXT(VENTAS[[#This Row],[FECHA]],"yyyy")</f>
        <v>2013</v>
      </c>
      <c r="AB350" s="6" t="str">
        <f>+INDEX(PRODUCTO[],MATCH(VENTAS[[#This Row],[PRODUCTO]],PRODUCTO[PRODUCTO],0),3)</f>
        <v>ZAPATERIA</v>
      </c>
    </row>
    <row r="351" spans="1:28" x14ac:dyDescent="0.2">
      <c r="A351" s="2">
        <v>41730</v>
      </c>
      <c r="B351" s="20">
        <v>312</v>
      </c>
      <c r="C351" s="1"/>
      <c r="D351" s="1"/>
      <c r="E351" s="9" t="s">
        <v>37</v>
      </c>
      <c r="F351" s="9" t="s">
        <v>46</v>
      </c>
      <c r="G351" s="9" t="s">
        <v>48</v>
      </c>
      <c r="H351" s="9" t="s">
        <v>1</v>
      </c>
      <c r="I351" s="9" t="s">
        <v>56</v>
      </c>
      <c r="J351" s="10" t="s">
        <v>63</v>
      </c>
      <c r="K351" s="8">
        <v>742.5</v>
      </c>
      <c r="L351" s="8">
        <v>125</v>
      </c>
      <c r="M351" s="8"/>
      <c r="N351" s="8">
        <f>+VENTAS[[#This Row],[PRECIO]]*VENTAS[[#This Row],[UNIDADES]]</f>
        <v>92812.5</v>
      </c>
      <c r="O351" s="8">
        <v>1856.25</v>
      </c>
      <c r="P351" s="5">
        <f>+VENTAS[[#This Row],[DESCUENTO]]/VENTAS[[#This Row],[VENTA BRUTA]]</f>
        <v>0.02</v>
      </c>
      <c r="Q351" s="8">
        <f>+VENTAS[[#This Row],[VENTA BRUTA]]-VENTAS[[#This Row],[DESCUENTO]]</f>
        <v>90956.25</v>
      </c>
      <c r="R351" s="8">
        <v>3</v>
      </c>
      <c r="S351" s="8">
        <f>+VENTAS[[#This Row],[UNIDADES]]*VENTAS[[#This Row],[C/U]]</f>
        <v>2227.5</v>
      </c>
      <c r="T351" s="8">
        <f>+VENTAS[[#This Row],[VENTA NETA]]-VENTAS[[#This Row],[COSTO TOTAL]]</f>
        <v>88728.75</v>
      </c>
      <c r="U351" s="5">
        <f>+VENTAS[[#This Row],[MARGEN]]/VENTAS[[#This Row],[VENTA NETA]]</f>
        <v>0.97551020408163269</v>
      </c>
      <c r="V351" s="1" t="s">
        <v>3</v>
      </c>
      <c r="W351" s="1"/>
      <c r="X351" s="11" t="s">
        <v>34</v>
      </c>
      <c r="Y351" s="5"/>
      <c r="Z351" s="6" t="str">
        <f>+TEXT(VENTAS[[#This Row],[FECHA]],"MMM")</f>
        <v>Abr</v>
      </c>
      <c r="AA351" s="6" t="str">
        <f>+TEXT(VENTAS[[#This Row],[FECHA]],"yyyy")</f>
        <v>2014</v>
      </c>
      <c r="AB351" s="6" t="str">
        <f>+INDEX(PRODUCTO[],MATCH(VENTAS[[#This Row],[PRODUCTO]],PRODUCTO[PRODUCTO],0),3)</f>
        <v>ELECTRO</v>
      </c>
    </row>
    <row r="352" spans="1:28" x14ac:dyDescent="0.2">
      <c r="A352" s="2">
        <v>41913</v>
      </c>
      <c r="B352" s="20">
        <v>313</v>
      </c>
      <c r="C352" s="1"/>
      <c r="D352" s="1"/>
      <c r="E352" s="9" t="s">
        <v>39</v>
      </c>
      <c r="F352" s="9" t="s">
        <v>46</v>
      </c>
      <c r="G352" s="9" t="s">
        <v>48</v>
      </c>
      <c r="H352" s="9" t="s">
        <v>1</v>
      </c>
      <c r="I352" s="9" t="s">
        <v>56</v>
      </c>
      <c r="J352" s="10" t="s">
        <v>63</v>
      </c>
      <c r="K352" s="8">
        <v>1295</v>
      </c>
      <c r="L352" s="8">
        <v>12</v>
      </c>
      <c r="M352" s="8"/>
      <c r="N352" s="8">
        <f>+VENTAS[[#This Row],[PRECIO]]*VENTAS[[#This Row],[UNIDADES]]</f>
        <v>15540</v>
      </c>
      <c r="O352" s="8">
        <v>310.8</v>
      </c>
      <c r="P352" s="5">
        <f>+VENTAS[[#This Row],[DESCUENTO]]/VENTAS[[#This Row],[VENTA BRUTA]]</f>
        <v>0.02</v>
      </c>
      <c r="Q352" s="8">
        <f>+VENTAS[[#This Row],[VENTA BRUTA]]-VENTAS[[#This Row],[DESCUENTO]]</f>
        <v>15229.2</v>
      </c>
      <c r="R352" s="8">
        <v>3</v>
      </c>
      <c r="S352" s="8">
        <f>+VENTAS[[#This Row],[UNIDADES]]*VENTAS[[#This Row],[C/U]]</f>
        <v>3885</v>
      </c>
      <c r="T352" s="8">
        <f>+VENTAS[[#This Row],[VENTA NETA]]-VENTAS[[#This Row],[COSTO TOTAL]]</f>
        <v>11344.2</v>
      </c>
      <c r="U352" s="5">
        <f>+VENTAS[[#This Row],[MARGEN]]/VENTAS[[#This Row],[VENTA NETA]]</f>
        <v>0.74489795918367352</v>
      </c>
      <c r="V352" s="1" t="s">
        <v>3</v>
      </c>
      <c r="W352" s="1"/>
      <c r="X352" s="11" t="s">
        <v>34</v>
      </c>
      <c r="Y352" s="5"/>
      <c r="Z352" s="6" t="str">
        <f>+TEXT(VENTAS[[#This Row],[FECHA]],"MMM")</f>
        <v>Oct</v>
      </c>
      <c r="AA352" s="6" t="str">
        <f>+TEXT(VENTAS[[#This Row],[FECHA]],"yyyy")</f>
        <v>2014</v>
      </c>
      <c r="AB352" s="6" t="str">
        <f>+INDEX(PRODUCTO[],MATCH(VENTAS[[#This Row],[PRODUCTO]],PRODUCTO[PRODUCTO],0),3)</f>
        <v>ELECTRO</v>
      </c>
    </row>
    <row r="353" spans="1:28" x14ac:dyDescent="0.2">
      <c r="A353" s="2">
        <v>41548</v>
      </c>
      <c r="B353" s="20">
        <v>314</v>
      </c>
      <c r="C353" s="1"/>
      <c r="D353" s="1"/>
      <c r="E353" s="9" t="s">
        <v>38</v>
      </c>
      <c r="F353" s="9" t="s">
        <v>46</v>
      </c>
      <c r="G353" s="9" t="s">
        <v>48</v>
      </c>
      <c r="H353" s="9" t="s">
        <v>1</v>
      </c>
      <c r="I353" s="9" t="s">
        <v>56</v>
      </c>
      <c r="J353" s="10" t="s">
        <v>63</v>
      </c>
      <c r="K353" s="8">
        <v>214</v>
      </c>
      <c r="L353" s="8">
        <v>300</v>
      </c>
      <c r="M353" s="8"/>
      <c r="N353" s="8">
        <f>+VENTAS[[#This Row],[PRECIO]]*VENTAS[[#This Row],[UNIDADES]]</f>
        <v>64200</v>
      </c>
      <c r="O353" s="8">
        <v>1284</v>
      </c>
      <c r="P353" s="5">
        <f>+VENTAS[[#This Row],[DESCUENTO]]/VENTAS[[#This Row],[VENTA BRUTA]]</f>
        <v>0.02</v>
      </c>
      <c r="Q353" s="8">
        <f>+VENTAS[[#This Row],[VENTA BRUTA]]-VENTAS[[#This Row],[DESCUENTO]]</f>
        <v>62916</v>
      </c>
      <c r="R353" s="8">
        <v>3</v>
      </c>
      <c r="S353" s="8">
        <f>+VENTAS[[#This Row],[UNIDADES]]*VENTAS[[#This Row],[C/U]]</f>
        <v>642</v>
      </c>
      <c r="T353" s="8">
        <f>+VENTAS[[#This Row],[VENTA NETA]]-VENTAS[[#This Row],[COSTO TOTAL]]</f>
        <v>62274</v>
      </c>
      <c r="U353" s="5">
        <f>+VENTAS[[#This Row],[MARGEN]]/VENTAS[[#This Row],[VENTA NETA]]</f>
        <v>0.98979591836734693</v>
      </c>
      <c r="V353" s="1" t="s">
        <v>0</v>
      </c>
      <c r="W353" s="1"/>
      <c r="X353" s="11" t="s">
        <v>34</v>
      </c>
      <c r="Y353" s="5"/>
      <c r="Z353" s="6" t="str">
        <f>+TEXT(VENTAS[[#This Row],[FECHA]],"MMM")</f>
        <v>Oct</v>
      </c>
      <c r="AA353" s="6" t="str">
        <f>+TEXT(VENTAS[[#This Row],[FECHA]],"yyyy")</f>
        <v>2013</v>
      </c>
      <c r="AB353" s="6" t="str">
        <f>+INDEX(PRODUCTO[],MATCH(VENTAS[[#This Row],[PRODUCTO]],PRODUCTO[PRODUCTO],0),3)</f>
        <v>ELECTRO</v>
      </c>
    </row>
    <row r="354" spans="1:28" x14ac:dyDescent="0.2">
      <c r="A354" s="2">
        <v>41791</v>
      </c>
      <c r="B354" s="20">
        <v>315</v>
      </c>
      <c r="C354" s="1"/>
      <c r="D354" s="1"/>
      <c r="E354" s="9" t="s">
        <v>39</v>
      </c>
      <c r="F354" s="9" t="s">
        <v>46</v>
      </c>
      <c r="G354" s="9" t="s">
        <v>48</v>
      </c>
      <c r="H354" s="9" t="s">
        <v>10</v>
      </c>
      <c r="I354" s="9" t="s">
        <v>56</v>
      </c>
      <c r="J354" s="10" t="s">
        <v>63</v>
      </c>
      <c r="K354" s="8">
        <v>1142</v>
      </c>
      <c r="L354" s="8">
        <v>12</v>
      </c>
      <c r="M354" s="8"/>
      <c r="N354" s="8">
        <f>+VENTAS[[#This Row],[PRECIO]]*VENTAS[[#This Row],[UNIDADES]]</f>
        <v>13704</v>
      </c>
      <c r="O354" s="8">
        <v>274.08</v>
      </c>
      <c r="P354" s="5">
        <f>+VENTAS[[#This Row],[DESCUENTO]]/VENTAS[[#This Row],[VENTA BRUTA]]</f>
        <v>0.02</v>
      </c>
      <c r="Q354" s="8">
        <f>+VENTAS[[#This Row],[VENTA BRUTA]]-VENTAS[[#This Row],[DESCUENTO]]</f>
        <v>13429.92</v>
      </c>
      <c r="R354" s="8">
        <v>5</v>
      </c>
      <c r="S354" s="8">
        <f>+VENTAS[[#This Row],[UNIDADES]]*VENTAS[[#This Row],[C/U]]</f>
        <v>5710</v>
      </c>
      <c r="T354" s="8">
        <f>+VENTAS[[#This Row],[VENTA NETA]]-VENTAS[[#This Row],[COSTO TOTAL]]</f>
        <v>7719.92</v>
      </c>
      <c r="U354" s="5">
        <f>+VENTAS[[#This Row],[MARGEN]]/VENTAS[[#This Row],[VENTA NETA]]</f>
        <v>0.57482993197278909</v>
      </c>
      <c r="V354" s="1" t="s">
        <v>9</v>
      </c>
      <c r="W354" s="1"/>
      <c r="X354" s="11" t="s">
        <v>34</v>
      </c>
      <c r="Y354" s="5"/>
      <c r="Z354" s="6" t="str">
        <f>+TEXT(VENTAS[[#This Row],[FECHA]],"MMM")</f>
        <v>Jun</v>
      </c>
      <c r="AA354" s="6" t="str">
        <f>+TEXT(VENTAS[[#This Row],[FECHA]],"yyyy")</f>
        <v>2014</v>
      </c>
      <c r="AB354" s="6" t="str">
        <f>+INDEX(PRODUCTO[],MATCH(VENTAS[[#This Row],[PRODUCTO]],PRODUCTO[PRODUCTO],0),3)</f>
        <v>INFANTIL</v>
      </c>
    </row>
    <row r="355" spans="1:28" x14ac:dyDescent="0.2">
      <c r="A355" s="2">
        <v>41944</v>
      </c>
      <c r="B355" s="20">
        <v>316</v>
      </c>
      <c r="C355" s="1"/>
      <c r="D355" s="1"/>
      <c r="E355" s="9" t="s">
        <v>39</v>
      </c>
      <c r="F355" s="9" t="s">
        <v>46</v>
      </c>
      <c r="G355" s="9" t="s">
        <v>48</v>
      </c>
      <c r="H355" s="9" t="s">
        <v>10</v>
      </c>
      <c r="I355" s="9" t="s">
        <v>56</v>
      </c>
      <c r="J355" s="10" t="s">
        <v>63</v>
      </c>
      <c r="K355" s="8">
        <v>690</v>
      </c>
      <c r="L355" s="8">
        <v>12</v>
      </c>
      <c r="M355" s="8"/>
      <c r="N355" s="8">
        <f>+VENTAS[[#This Row],[PRECIO]]*VENTAS[[#This Row],[UNIDADES]]</f>
        <v>8280</v>
      </c>
      <c r="O355" s="8">
        <v>165.6</v>
      </c>
      <c r="P355" s="5">
        <f>+VENTAS[[#This Row],[DESCUENTO]]/VENTAS[[#This Row],[VENTA BRUTA]]</f>
        <v>0.02</v>
      </c>
      <c r="Q355" s="8">
        <f>+VENTAS[[#This Row],[VENTA BRUTA]]-VENTAS[[#This Row],[DESCUENTO]]</f>
        <v>8114.4</v>
      </c>
      <c r="R355" s="8">
        <v>5</v>
      </c>
      <c r="S355" s="8">
        <f>+VENTAS[[#This Row],[UNIDADES]]*VENTAS[[#This Row],[C/U]]</f>
        <v>3450</v>
      </c>
      <c r="T355" s="8">
        <f>+VENTAS[[#This Row],[VENTA NETA]]-VENTAS[[#This Row],[COSTO TOTAL]]</f>
        <v>4664.3999999999996</v>
      </c>
      <c r="U355" s="5">
        <f>+VENTAS[[#This Row],[MARGEN]]/VENTAS[[#This Row],[VENTA NETA]]</f>
        <v>0.57482993197278909</v>
      </c>
      <c r="V355" s="1" t="s">
        <v>8</v>
      </c>
      <c r="W355" s="1"/>
      <c r="X355" s="11" t="s">
        <v>34</v>
      </c>
      <c r="Y355" s="5"/>
      <c r="Z355" s="6" t="str">
        <f>+TEXT(VENTAS[[#This Row],[FECHA]],"MMM")</f>
        <v>Nov</v>
      </c>
      <c r="AA355" s="6" t="str">
        <f>+TEXT(VENTAS[[#This Row],[FECHA]],"yyyy")</f>
        <v>2014</v>
      </c>
      <c r="AB355" s="6" t="str">
        <f>+INDEX(PRODUCTO[],MATCH(VENTAS[[#This Row],[PRODUCTO]],PRODUCTO[PRODUCTO],0),3)</f>
        <v>INFANTIL</v>
      </c>
    </row>
    <row r="356" spans="1:28" x14ac:dyDescent="0.2">
      <c r="A356" s="2">
        <v>41579</v>
      </c>
      <c r="B356" s="20">
        <v>317</v>
      </c>
      <c r="C356" s="1"/>
      <c r="D356" s="1"/>
      <c r="E356" s="9" t="s">
        <v>37</v>
      </c>
      <c r="F356" s="9" t="s">
        <v>46</v>
      </c>
      <c r="G356" s="9" t="s">
        <v>48</v>
      </c>
      <c r="H356" s="9" t="s">
        <v>10</v>
      </c>
      <c r="I356" s="9" t="s">
        <v>56</v>
      </c>
      <c r="J356" s="10" t="s">
        <v>63</v>
      </c>
      <c r="K356" s="8">
        <v>1660</v>
      </c>
      <c r="L356" s="8">
        <v>125</v>
      </c>
      <c r="M356" s="8"/>
      <c r="N356" s="8">
        <f>+VENTAS[[#This Row],[PRECIO]]*VENTAS[[#This Row],[UNIDADES]]</f>
        <v>207500</v>
      </c>
      <c r="O356" s="8">
        <v>4150</v>
      </c>
      <c r="P356" s="5">
        <f>+VENTAS[[#This Row],[DESCUENTO]]/VENTAS[[#This Row],[VENTA BRUTA]]</f>
        <v>0.02</v>
      </c>
      <c r="Q356" s="8">
        <f>+VENTAS[[#This Row],[VENTA BRUTA]]-VENTAS[[#This Row],[DESCUENTO]]</f>
        <v>203350</v>
      </c>
      <c r="R356" s="8">
        <v>5</v>
      </c>
      <c r="S356" s="8">
        <f>+VENTAS[[#This Row],[UNIDADES]]*VENTAS[[#This Row],[C/U]]</f>
        <v>8300</v>
      </c>
      <c r="T356" s="8">
        <f>+VENTAS[[#This Row],[VENTA NETA]]-VENTAS[[#This Row],[COSTO TOTAL]]</f>
        <v>195050</v>
      </c>
      <c r="U356" s="5">
        <f>+VENTAS[[#This Row],[MARGEN]]/VENTAS[[#This Row],[VENTA NETA]]</f>
        <v>0.95918367346938771</v>
      </c>
      <c r="V356" s="1" t="s">
        <v>8</v>
      </c>
      <c r="W356" s="1"/>
      <c r="X356" s="11" t="s">
        <v>34</v>
      </c>
      <c r="Y356" s="5"/>
      <c r="Z356" s="6" t="str">
        <f>+TEXT(VENTAS[[#This Row],[FECHA]],"MMM")</f>
        <v>Nov</v>
      </c>
      <c r="AA356" s="6" t="str">
        <f>+TEXT(VENTAS[[#This Row],[FECHA]],"yyyy")</f>
        <v>2013</v>
      </c>
      <c r="AB356" s="6" t="str">
        <f>+INDEX(PRODUCTO[],MATCH(VENTAS[[#This Row],[PRODUCTO]],PRODUCTO[PRODUCTO],0),3)</f>
        <v>INFANTIL</v>
      </c>
    </row>
    <row r="357" spans="1:28" x14ac:dyDescent="0.2">
      <c r="A357" s="2">
        <v>41548</v>
      </c>
      <c r="B357" s="20">
        <v>318</v>
      </c>
      <c r="C357" s="1"/>
      <c r="D357" s="1"/>
      <c r="E357" s="9" t="s">
        <v>37</v>
      </c>
      <c r="F357" s="9" t="s">
        <v>46</v>
      </c>
      <c r="G357" s="9" t="s">
        <v>48</v>
      </c>
      <c r="H357" s="9" t="s">
        <v>4</v>
      </c>
      <c r="I357" s="9" t="s">
        <v>56</v>
      </c>
      <c r="J357" s="10" t="s">
        <v>63</v>
      </c>
      <c r="K357" s="8">
        <v>809</v>
      </c>
      <c r="L357" s="8">
        <v>125</v>
      </c>
      <c r="M357" s="8"/>
      <c r="N357" s="8">
        <f>+VENTAS[[#This Row],[PRECIO]]*VENTAS[[#This Row],[UNIDADES]]</f>
        <v>101125</v>
      </c>
      <c r="O357" s="8">
        <v>2022.5</v>
      </c>
      <c r="P357" s="5">
        <f>+VENTAS[[#This Row],[DESCUENTO]]/VENTAS[[#This Row],[VENTA BRUTA]]</f>
        <v>0.02</v>
      </c>
      <c r="Q357" s="8">
        <f>+VENTAS[[#This Row],[VENTA BRUTA]]-VENTAS[[#This Row],[DESCUENTO]]</f>
        <v>99102.5</v>
      </c>
      <c r="R357" s="8">
        <v>120</v>
      </c>
      <c r="S357" s="8">
        <f>+VENTAS[[#This Row],[UNIDADES]]*VENTAS[[#This Row],[C/U]]</f>
        <v>97080</v>
      </c>
      <c r="T357" s="8">
        <f>+VENTAS[[#This Row],[VENTA NETA]]-VENTAS[[#This Row],[COSTO TOTAL]]</f>
        <v>2022.5</v>
      </c>
      <c r="U357" s="5">
        <f>+VENTAS[[#This Row],[MARGEN]]/VENTAS[[#This Row],[VENTA NETA]]</f>
        <v>2.0408163265306121E-2</v>
      </c>
      <c r="V357" s="1" t="s">
        <v>0</v>
      </c>
      <c r="W357" s="1"/>
      <c r="X357" s="11" t="s">
        <v>34</v>
      </c>
      <c r="Y357" s="5"/>
      <c r="Z357" s="6" t="str">
        <f>+TEXT(VENTAS[[#This Row],[FECHA]],"MMM")</f>
        <v>Oct</v>
      </c>
      <c r="AA357" s="6" t="str">
        <f>+TEXT(VENTAS[[#This Row],[FECHA]],"yyyy")</f>
        <v>2013</v>
      </c>
      <c r="AB357" s="6" t="str">
        <f>+INDEX(PRODUCTO[],MATCH(VENTAS[[#This Row],[PRODUCTO]],PRODUCTO[PRODUCTO],0),3)</f>
        <v>HOGAR</v>
      </c>
    </row>
    <row r="358" spans="1:28" x14ac:dyDescent="0.2">
      <c r="A358" s="2">
        <v>41548</v>
      </c>
      <c r="B358" s="20">
        <v>319</v>
      </c>
      <c r="C358" s="1"/>
      <c r="D358" s="1"/>
      <c r="E358" s="9" t="s">
        <v>37</v>
      </c>
      <c r="F358" s="9" t="s">
        <v>46</v>
      </c>
      <c r="G358" s="9" t="s">
        <v>48</v>
      </c>
      <c r="H358" s="9" t="s">
        <v>4</v>
      </c>
      <c r="I358" s="9" t="s">
        <v>56</v>
      </c>
      <c r="J358" s="10" t="s">
        <v>63</v>
      </c>
      <c r="K358" s="8">
        <v>2145</v>
      </c>
      <c r="L358" s="8">
        <v>125</v>
      </c>
      <c r="M358" s="8"/>
      <c r="N358" s="8">
        <f>+VENTAS[[#This Row],[PRECIO]]*VENTAS[[#This Row],[UNIDADES]]</f>
        <v>268125</v>
      </c>
      <c r="O358" s="8">
        <v>5362.5</v>
      </c>
      <c r="P358" s="5">
        <f>+VENTAS[[#This Row],[DESCUENTO]]/VENTAS[[#This Row],[VENTA BRUTA]]</f>
        <v>0.02</v>
      </c>
      <c r="Q358" s="8">
        <f>+VENTAS[[#This Row],[VENTA BRUTA]]-VENTAS[[#This Row],[DESCUENTO]]</f>
        <v>262762.5</v>
      </c>
      <c r="R358" s="8">
        <v>120</v>
      </c>
      <c r="S358" s="8">
        <f>+VENTAS[[#This Row],[UNIDADES]]*VENTAS[[#This Row],[C/U]]</f>
        <v>257400</v>
      </c>
      <c r="T358" s="8">
        <f>+VENTAS[[#This Row],[VENTA NETA]]-VENTAS[[#This Row],[COSTO TOTAL]]</f>
        <v>5362.5</v>
      </c>
      <c r="U358" s="5">
        <f>+VENTAS[[#This Row],[MARGEN]]/VENTAS[[#This Row],[VENTA NETA]]</f>
        <v>2.0408163265306121E-2</v>
      </c>
      <c r="V358" s="1" t="s">
        <v>8</v>
      </c>
      <c r="W358" s="1"/>
      <c r="X358" s="11" t="s">
        <v>34</v>
      </c>
      <c r="Y358" s="5"/>
      <c r="Z358" s="6" t="str">
        <f>+TEXT(VENTAS[[#This Row],[FECHA]],"MMM")</f>
        <v>Oct</v>
      </c>
      <c r="AA358" s="6" t="str">
        <f>+TEXT(VENTAS[[#This Row],[FECHA]],"yyyy")</f>
        <v>2013</v>
      </c>
      <c r="AB358" s="6" t="str">
        <f>+INDEX(PRODUCTO[],MATCH(VENTAS[[#This Row],[PRODUCTO]],PRODUCTO[PRODUCTO],0),3)</f>
        <v>HOGAR</v>
      </c>
    </row>
    <row r="359" spans="1:28" x14ac:dyDescent="0.2">
      <c r="A359" s="2">
        <v>41974</v>
      </c>
      <c r="B359" s="20">
        <v>320</v>
      </c>
      <c r="C359" s="1"/>
      <c r="D359" s="1"/>
      <c r="E359" s="9" t="s">
        <v>39</v>
      </c>
      <c r="F359" s="9" t="s">
        <v>46</v>
      </c>
      <c r="G359" s="9" t="s">
        <v>48</v>
      </c>
      <c r="H359" s="9" t="s">
        <v>4</v>
      </c>
      <c r="I359" s="9" t="s">
        <v>56</v>
      </c>
      <c r="J359" s="10" t="s">
        <v>63</v>
      </c>
      <c r="K359" s="8">
        <v>1055</v>
      </c>
      <c r="L359" s="8">
        <v>12</v>
      </c>
      <c r="M359" s="8"/>
      <c r="N359" s="8">
        <f>+VENTAS[[#This Row],[PRECIO]]*VENTAS[[#This Row],[UNIDADES]]</f>
        <v>12660</v>
      </c>
      <c r="O359" s="8">
        <v>253.2</v>
      </c>
      <c r="P359" s="5">
        <f>+VENTAS[[#This Row],[DESCUENTO]]/VENTAS[[#This Row],[VENTA BRUTA]]</f>
        <v>0.02</v>
      </c>
      <c r="Q359" s="8">
        <f>+VENTAS[[#This Row],[VENTA BRUTA]]-VENTAS[[#This Row],[DESCUENTO]]</f>
        <v>12406.8</v>
      </c>
      <c r="R359" s="8">
        <v>120</v>
      </c>
      <c r="S359" s="8">
        <f>+VENTAS[[#This Row],[UNIDADES]]*VENTAS[[#This Row],[C/U]]</f>
        <v>126600</v>
      </c>
      <c r="T359" s="8">
        <f>+VENTAS[[#This Row],[VENTA NETA]]-VENTAS[[#This Row],[COSTO TOTAL]]</f>
        <v>-114193.2</v>
      </c>
      <c r="U359" s="5">
        <f>+VENTAS[[#This Row],[MARGEN]]/VENTAS[[#This Row],[VENTA NETA]]</f>
        <v>-9.204081632653061</v>
      </c>
      <c r="V359" s="1" t="s">
        <v>5</v>
      </c>
      <c r="W359" s="1"/>
      <c r="X359" s="11" t="s">
        <v>34</v>
      </c>
      <c r="Y359" s="5"/>
      <c r="Z359" s="6" t="str">
        <f>+TEXT(VENTAS[[#This Row],[FECHA]],"MMM")</f>
        <v>Dic</v>
      </c>
      <c r="AA359" s="6" t="str">
        <f>+TEXT(VENTAS[[#This Row],[FECHA]],"yyyy")</f>
        <v>2014</v>
      </c>
      <c r="AB359" s="6" t="str">
        <f>+INDEX(PRODUCTO[],MATCH(VENTAS[[#This Row],[PRODUCTO]],PRODUCTO[PRODUCTO],0),3)</f>
        <v>HOGAR</v>
      </c>
    </row>
    <row r="360" spans="1:28" x14ac:dyDescent="0.2">
      <c r="A360" s="2">
        <v>41974</v>
      </c>
      <c r="B360" s="20">
        <v>321</v>
      </c>
      <c r="C360" s="1"/>
      <c r="D360" s="1"/>
      <c r="E360" s="9" t="s">
        <v>39</v>
      </c>
      <c r="F360" s="9" t="s">
        <v>46</v>
      </c>
      <c r="G360" s="9" t="s">
        <v>48</v>
      </c>
      <c r="H360" s="9" t="s">
        <v>4</v>
      </c>
      <c r="I360" s="9" t="s">
        <v>56</v>
      </c>
      <c r="J360" s="10" t="s">
        <v>63</v>
      </c>
      <c r="K360" s="8">
        <v>1084</v>
      </c>
      <c r="L360" s="8">
        <v>12</v>
      </c>
      <c r="M360" s="8"/>
      <c r="N360" s="8">
        <f>+VENTAS[[#This Row],[PRECIO]]*VENTAS[[#This Row],[UNIDADES]]</f>
        <v>13008</v>
      </c>
      <c r="O360" s="8">
        <v>260.16000000000003</v>
      </c>
      <c r="P360" s="5">
        <f>+VENTAS[[#This Row],[DESCUENTO]]/VENTAS[[#This Row],[VENTA BRUTA]]</f>
        <v>0.02</v>
      </c>
      <c r="Q360" s="8">
        <f>+VENTAS[[#This Row],[VENTA BRUTA]]-VENTAS[[#This Row],[DESCUENTO]]</f>
        <v>12747.84</v>
      </c>
      <c r="R360" s="8">
        <v>120</v>
      </c>
      <c r="S360" s="8">
        <f>+VENTAS[[#This Row],[UNIDADES]]*VENTAS[[#This Row],[C/U]]</f>
        <v>130080</v>
      </c>
      <c r="T360" s="8">
        <f>+VENTAS[[#This Row],[VENTA NETA]]-VENTAS[[#This Row],[COSTO TOTAL]]</f>
        <v>-117332.16</v>
      </c>
      <c r="U360" s="5">
        <f>+VENTAS[[#This Row],[MARGEN]]/VENTAS[[#This Row],[VENTA NETA]]</f>
        <v>-9.204081632653061</v>
      </c>
      <c r="V360" s="1" t="s">
        <v>8</v>
      </c>
      <c r="W360" s="1"/>
      <c r="X360" s="11" t="s">
        <v>34</v>
      </c>
      <c r="Y360" s="5"/>
      <c r="Z360" s="6" t="str">
        <f>+TEXT(VENTAS[[#This Row],[FECHA]],"MMM")</f>
        <v>Dic</v>
      </c>
      <c r="AA360" s="6" t="str">
        <f>+TEXT(VENTAS[[#This Row],[FECHA]],"yyyy")</f>
        <v>2014</v>
      </c>
      <c r="AB360" s="6" t="str">
        <f>+INDEX(PRODUCTO[],MATCH(VENTAS[[#This Row],[PRODUCTO]],PRODUCTO[PRODUCTO],0),3)</f>
        <v>HOGAR</v>
      </c>
    </row>
    <row r="361" spans="1:28" x14ac:dyDescent="0.2">
      <c r="A361" s="2">
        <v>41791</v>
      </c>
      <c r="B361" s="20">
        <v>322</v>
      </c>
      <c r="C361" s="1"/>
      <c r="D361" s="1"/>
      <c r="E361" s="9" t="s">
        <v>37</v>
      </c>
      <c r="F361" s="9" t="s">
        <v>46</v>
      </c>
      <c r="G361" s="9" t="s">
        <v>48</v>
      </c>
      <c r="H361" s="9" t="s">
        <v>6</v>
      </c>
      <c r="I361" s="9" t="s">
        <v>56</v>
      </c>
      <c r="J361" s="10" t="s">
        <v>63</v>
      </c>
      <c r="K361" s="8">
        <v>662</v>
      </c>
      <c r="L361" s="8">
        <v>125</v>
      </c>
      <c r="M361" s="8"/>
      <c r="N361" s="8">
        <f>+VENTAS[[#This Row],[PRECIO]]*VENTAS[[#This Row],[UNIDADES]]</f>
        <v>82750</v>
      </c>
      <c r="O361" s="8">
        <v>1655</v>
      </c>
      <c r="P361" s="5">
        <f>+VENTAS[[#This Row],[DESCUENTO]]/VENTAS[[#This Row],[VENTA BRUTA]]</f>
        <v>0.02</v>
      </c>
      <c r="Q361" s="8">
        <f>+VENTAS[[#This Row],[VENTA BRUTA]]-VENTAS[[#This Row],[DESCUENTO]]</f>
        <v>81095</v>
      </c>
      <c r="R361" s="8">
        <v>250</v>
      </c>
      <c r="S361" s="8">
        <f>+VENTAS[[#This Row],[UNIDADES]]*VENTAS[[#This Row],[C/U]]</f>
        <v>165500</v>
      </c>
      <c r="T361" s="8">
        <f>+VENTAS[[#This Row],[VENTA NETA]]-VENTAS[[#This Row],[COSTO TOTAL]]</f>
        <v>-84405</v>
      </c>
      <c r="U361" s="5">
        <f>+VENTAS[[#This Row],[MARGEN]]/VENTAS[[#This Row],[VENTA NETA]]</f>
        <v>-1.0408163265306123</v>
      </c>
      <c r="V361" s="1" t="s">
        <v>8</v>
      </c>
      <c r="W361" s="1"/>
      <c r="X361" s="11" t="s">
        <v>34</v>
      </c>
      <c r="Y361" s="5"/>
      <c r="Z361" s="6" t="str">
        <f>+TEXT(VENTAS[[#This Row],[FECHA]],"MMM")</f>
        <v>Jun</v>
      </c>
      <c r="AA361" s="6" t="str">
        <f>+TEXT(VENTAS[[#This Row],[FECHA]],"yyyy")</f>
        <v>2014</v>
      </c>
      <c r="AB361" s="6" t="str">
        <f>+INDEX(PRODUCTO[],MATCH(VENTAS[[#This Row],[PRODUCTO]],PRODUCTO[PRODUCTO],0),3)</f>
        <v>VESTIR</v>
      </c>
    </row>
    <row r="362" spans="1:28" x14ac:dyDescent="0.2">
      <c r="A362" s="2">
        <v>41548</v>
      </c>
      <c r="B362" s="20">
        <v>323</v>
      </c>
      <c r="C362" s="1"/>
      <c r="D362" s="1"/>
      <c r="E362" s="9" t="s">
        <v>38</v>
      </c>
      <c r="F362" s="9" t="s">
        <v>46</v>
      </c>
      <c r="G362" s="9" t="s">
        <v>48</v>
      </c>
      <c r="H362" s="9" t="s">
        <v>6</v>
      </c>
      <c r="I362" s="9" t="s">
        <v>56</v>
      </c>
      <c r="J362" s="10" t="s">
        <v>63</v>
      </c>
      <c r="K362" s="8">
        <v>214</v>
      </c>
      <c r="L362" s="8">
        <v>300</v>
      </c>
      <c r="M362" s="8"/>
      <c r="N362" s="8">
        <f>+VENTAS[[#This Row],[PRECIO]]*VENTAS[[#This Row],[UNIDADES]]</f>
        <v>64200</v>
      </c>
      <c r="O362" s="8">
        <v>1284</v>
      </c>
      <c r="P362" s="5">
        <f>+VENTAS[[#This Row],[DESCUENTO]]/VENTAS[[#This Row],[VENTA BRUTA]]</f>
        <v>0.02</v>
      </c>
      <c r="Q362" s="8">
        <f>+VENTAS[[#This Row],[VENTA BRUTA]]-VENTAS[[#This Row],[DESCUENTO]]</f>
        <v>62916</v>
      </c>
      <c r="R362" s="8">
        <v>250</v>
      </c>
      <c r="S362" s="8">
        <f>+VENTAS[[#This Row],[UNIDADES]]*VENTAS[[#This Row],[C/U]]</f>
        <v>53500</v>
      </c>
      <c r="T362" s="8">
        <f>+VENTAS[[#This Row],[VENTA NETA]]-VENTAS[[#This Row],[COSTO TOTAL]]</f>
        <v>9416</v>
      </c>
      <c r="U362" s="5">
        <f>+VENTAS[[#This Row],[MARGEN]]/VENTAS[[#This Row],[VENTA NETA]]</f>
        <v>0.14965986394557823</v>
      </c>
      <c r="V362" s="1" t="s">
        <v>0</v>
      </c>
      <c r="W362" s="1"/>
      <c r="X362" s="11" t="s">
        <v>34</v>
      </c>
      <c r="Y362" s="5"/>
      <c r="Z362" s="6" t="str">
        <f>+TEXT(VENTAS[[#This Row],[FECHA]],"MMM")</f>
        <v>Oct</v>
      </c>
      <c r="AA362" s="6" t="str">
        <f>+TEXT(VENTAS[[#This Row],[FECHA]],"yyyy")</f>
        <v>2013</v>
      </c>
      <c r="AB362" s="6" t="str">
        <f>+INDEX(PRODUCTO[],MATCH(VENTAS[[#This Row],[PRODUCTO]],PRODUCTO[PRODUCTO],0),3)</f>
        <v>VESTIR</v>
      </c>
    </row>
    <row r="363" spans="1:28" x14ac:dyDescent="0.2">
      <c r="A363" s="2">
        <v>41974</v>
      </c>
      <c r="B363" s="20">
        <v>324</v>
      </c>
      <c r="C363" s="1"/>
      <c r="D363" s="1"/>
      <c r="E363" s="9" t="s">
        <v>37</v>
      </c>
      <c r="F363" s="9" t="s">
        <v>46</v>
      </c>
      <c r="G363" s="9" t="s">
        <v>48</v>
      </c>
      <c r="H363" s="9" t="s">
        <v>6</v>
      </c>
      <c r="I363" s="9" t="s">
        <v>56</v>
      </c>
      <c r="J363" s="10" t="s">
        <v>63</v>
      </c>
      <c r="K363" s="8">
        <v>2729</v>
      </c>
      <c r="L363" s="8">
        <v>125</v>
      </c>
      <c r="M363" s="8"/>
      <c r="N363" s="8">
        <f>+VENTAS[[#This Row],[PRECIO]]*VENTAS[[#This Row],[UNIDADES]]</f>
        <v>341125</v>
      </c>
      <c r="O363" s="8">
        <v>6822.5</v>
      </c>
      <c r="P363" s="5">
        <f>+VENTAS[[#This Row],[DESCUENTO]]/VENTAS[[#This Row],[VENTA BRUTA]]</f>
        <v>0.02</v>
      </c>
      <c r="Q363" s="8">
        <f>+VENTAS[[#This Row],[VENTA BRUTA]]-VENTAS[[#This Row],[DESCUENTO]]</f>
        <v>334302.5</v>
      </c>
      <c r="R363" s="8">
        <v>250</v>
      </c>
      <c r="S363" s="8">
        <f>+VENTAS[[#This Row],[UNIDADES]]*VENTAS[[#This Row],[C/U]]</f>
        <v>682250</v>
      </c>
      <c r="T363" s="8">
        <f>+VENTAS[[#This Row],[VENTA NETA]]-VENTAS[[#This Row],[COSTO TOTAL]]</f>
        <v>-347947.5</v>
      </c>
      <c r="U363" s="5">
        <f>+VENTAS[[#This Row],[MARGEN]]/VENTAS[[#This Row],[VENTA NETA]]</f>
        <v>-1.0408163265306123</v>
      </c>
      <c r="V363" s="1" t="s">
        <v>3</v>
      </c>
      <c r="W363" s="1"/>
      <c r="X363" s="11" t="s">
        <v>34</v>
      </c>
      <c r="Y363" s="5"/>
      <c r="Z363" s="6" t="str">
        <f>+TEXT(VENTAS[[#This Row],[FECHA]],"MMM")</f>
        <v>Dic</v>
      </c>
      <c r="AA363" s="6" t="str">
        <f>+TEXT(VENTAS[[#This Row],[FECHA]],"yyyy")</f>
        <v>2014</v>
      </c>
      <c r="AB363" s="6" t="str">
        <f>+INDEX(PRODUCTO[],MATCH(VENTAS[[#This Row],[PRODUCTO]],PRODUCTO[PRODUCTO],0),3)</f>
        <v>VESTIR</v>
      </c>
    </row>
    <row r="364" spans="1:28" x14ac:dyDescent="0.2">
      <c r="A364" s="2">
        <v>41699</v>
      </c>
      <c r="B364" s="20">
        <v>325</v>
      </c>
      <c r="C364" s="1"/>
      <c r="D364" s="1"/>
      <c r="E364" s="9" t="s">
        <v>38</v>
      </c>
      <c r="F364" s="9" t="s">
        <v>46</v>
      </c>
      <c r="G364" s="9" t="s">
        <v>48</v>
      </c>
      <c r="H364" s="9" t="s">
        <v>7</v>
      </c>
      <c r="I364" s="9" t="s">
        <v>56</v>
      </c>
      <c r="J364" s="10" t="s">
        <v>63</v>
      </c>
      <c r="K364" s="8">
        <v>259</v>
      </c>
      <c r="L364" s="8">
        <v>300</v>
      </c>
      <c r="M364" s="8"/>
      <c r="N364" s="8">
        <f>+VENTAS[[#This Row],[PRECIO]]*VENTAS[[#This Row],[UNIDADES]]</f>
        <v>77700</v>
      </c>
      <c r="O364" s="8">
        <v>1554</v>
      </c>
      <c r="P364" s="5">
        <f>+VENTAS[[#This Row],[DESCUENTO]]/VENTAS[[#This Row],[VENTA BRUTA]]</f>
        <v>0.02</v>
      </c>
      <c r="Q364" s="8">
        <f>+VENTAS[[#This Row],[VENTA BRUTA]]-VENTAS[[#This Row],[DESCUENTO]]</f>
        <v>76146</v>
      </c>
      <c r="R364" s="8">
        <v>260</v>
      </c>
      <c r="S364" s="8">
        <f>+VENTAS[[#This Row],[UNIDADES]]*VENTAS[[#This Row],[C/U]]</f>
        <v>67340</v>
      </c>
      <c r="T364" s="8">
        <f>+VENTAS[[#This Row],[VENTA NETA]]-VENTAS[[#This Row],[COSTO TOTAL]]</f>
        <v>8806</v>
      </c>
      <c r="U364" s="5">
        <f>+VENTAS[[#This Row],[MARGEN]]/VENTAS[[#This Row],[VENTA NETA]]</f>
        <v>0.11564625850340136</v>
      </c>
      <c r="V364" s="1" t="s">
        <v>0</v>
      </c>
      <c r="W364" s="1"/>
      <c r="X364" s="11" t="s">
        <v>34</v>
      </c>
      <c r="Y364" s="5"/>
      <c r="Z364" s="6" t="str">
        <f>+TEXT(VENTAS[[#This Row],[FECHA]],"MMM")</f>
        <v>Mar</v>
      </c>
      <c r="AA364" s="6" t="str">
        <f>+TEXT(VENTAS[[#This Row],[FECHA]],"yyyy")</f>
        <v>2014</v>
      </c>
      <c r="AB364" s="6" t="str">
        <f>+INDEX(PRODUCTO[],MATCH(VENTAS[[#This Row],[PRODUCTO]],PRODUCTO[PRODUCTO],0),3)</f>
        <v>ZAPATERIA</v>
      </c>
    </row>
    <row r="365" spans="1:28" x14ac:dyDescent="0.2">
      <c r="A365" s="2">
        <v>41699</v>
      </c>
      <c r="B365" s="20">
        <v>326</v>
      </c>
      <c r="C365" s="1"/>
      <c r="D365" s="1"/>
      <c r="E365" s="9" t="s">
        <v>38</v>
      </c>
      <c r="F365" s="9" t="s">
        <v>46</v>
      </c>
      <c r="G365" s="9" t="s">
        <v>48</v>
      </c>
      <c r="H365" s="9" t="s">
        <v>7</v>
      </c>
      <c r="I365" s="9" t="s">
        <v>56</v>
      </c>
      <c r="J365" s="10" t="s">
        <v>63</v>
      </c>
      <c r="K365" s="8">
        <v>1101</v>
      </c>
      <c r="L365" s="8">
        <v>300</v>
      </c>
      <c r="M365" s="8"/>
      <c r="N365" s="8">
        <f>+VENTAS[[#This Row],[PRECIO]]*VENTAS[[#This Row],[UNIDADES]]</f>
        <v>330300</v>
      </c>
      <c r="O365" s="8">
        <v>6606</v>
      </c>
      <c r="P365" s="5">
        <f>+VENTAS[[#This Row],[DESCUENTO]]/VENTAS[[#This Row],[VENTA BRUTA]]</f>
        <v>0.02</v>
      </c>
      <c r="Q365" s="8">
        <f>+VENTAS[[#This Row],[VENTA BRUTA]]-VENTAS[[#This Row],[DESCUENTO]]</f>
        <v>323694</v>
      </c>
      <c r="R365" s="8">
        <v>260</v>
      </c>
      <c r="S365" s="8">
        <f>+VENTAS[[#This Row],[UNIDADES]]*VENTAS[[#This Row],[C/U]]</f>
        <v>286260</v>
      </c>
      <c r="T365" s="8">
        <f>+VENTAS[[#This Row],[VENTA NETA]]-VENTAS[[#This Row],[COSTO TOTAL]]</f>
        <v>37434</v>
      </c>
      <c r="U365" s="5">
        <f>+VENTAS[[#This Row],[MARGEN]]/VENTAS[[#This Row],[VENTA NETA]]</f>
        <v>0.11564625850340136</v>
      </c>
      <c r="V365" s="1" t="s">
        <v>8</v>
      </c>
      <c r="W365" s="1"/>
      <c r="X365" s="11" t="s">
        <v>34</v>
      </c>
      <c r="Y365" s="5"/>
      <c r="Z365" s="6" t="str">
        <f>+TEXT(VENTAS[[#This Row],[FECHA]],"MMM")</f>
        <v>Mar</v>
      </c>
      <c r="AA365" s="6" t="str">
        <f>+TEXT(VENTAS[[#This Row],[FECHA]],"yyyy")</f>
        <v>2014</v>
      </c>
      <c r="AB365" s="6" t="str">
        <f>+INDEX(PRODUCTO[],MATCH(VENTAS[[#This Row],[PRODUCTO]],PRODUCTO[PRODUCTO],0),3)</f>
        <v>ZAPATERIA</v>
      </c>
    </row>
    <row r="366" spans="1:28" x14ac:dyDescent="0.2">
      <c r="A366" s="2">
        <v>41760</v>
      </c>
      <c r="B366" s="20">
        <v>327</v>
      </c>
      <c r="C366" s="1"/>
      <c r="D366" s="1"/>
      <c r="E366" s="9" t="s">
        <v>37</v>
      </c>
      <c r="F366" s="9" t="s">
        <v>46</v>
      </c>
      <c r="G366" s="9" t="s">
        <v>48</v>
      </c>
      <c r="H366" s="9" t="s">
        <v>7</v>
      </c>
      <c r="I366" s="9" t="s">
        <v>56</v>
      </c>
      <c r="J366" s="10" t="s">
        <v>63</v>
      </c>
      <c r="K366" s="8">
        <v>2276</v>
      </c>
      <c r="L366" s="8">
        <v>125</v>
      </c>
      <c r="M366" s="8"/>
      <c r="N366" s="8">
        <f>+VENTAS[[#This Row],[PRECIO]]*VENTAS[[#This Row],[UNIDADES]]</f>
        <v>284500</v>
      </c>
      <c r="O366" s="8">
        <v>5690</v>
      </c>
      <c r="P366" s="5">
        <f>+VENTAS[[#This Row],[DESCUENTO]]/VENTAS[[#This Row],[VENTA BRUTA]]</f>
        <v>0.02</v>
      </c>
      <c r="Q366" s="8">
        <f>+VENTAS[[#This Row],[VENTA BRUTA]]-VENTAS[[#This Row],[DESCUENTO]]</f>
        <v>278810</v>
      </c>
      <c r="R366" s="8">
        <v>260</v>
      </c>
      <c r="S366" s="8">
        <f>+VENTAS[[#This Row],[UNIDADES]]*VENTAS[[#This Row],[C/U]]</f>
        <v>591760</v>
      </c>
      <c r="T366" s="8">
        <f>+VENTAS[[#This Row],[VENTA NETA]]-VENTAS[[#This Row],[COSTO TOTAL]]</f>
        <v>-312950</v>
      </c>
      <c r="U366" s="5">
        <f>+VENTAS[[#This Row],[MARGEN]]/VENTAS[[#This Row],[VENTA NETA]]</f>
        <v>-1.1224489795918366</v>
      </c>
      <c r="V366" s="1" t="s">
        <v>0</v>
      </c>
      <c r="W366" s="1"/>
      <c r="X366" s="11" t="s">
        <v>34</v>
      </c>
      <c r="Y366" s="5"/>
      <c r="Z366" s="6" t="str">
        <f>+TEXT(VENTAS[[#This Row],[FECHA]],"MMM")</f>
        <v>May</v>
      </c>
      <c r="AA366" s="6" t="str">
        <f>+TEXT(VENTAS[[#This Row],[FECHA]],"yyyy")</f>
        <v>2014</v>
      </c>
      <c r="AB366" s="6" t="str">
        <f>+INDEX(PRODUCTO[],MATCH(VENTAS[[#This Row],[PRODUCTO]],PRODUCTO[PRODUCTO],0),3)</f>
        <v>ZAPATERIA</v>
      </c>
    </row>
    <row r="367" spans="1:28" x14ac:dyDescent="0.2">
      <c r="A367" s="2">
        <v>41974</v>
      </c>
      <c r="B367" s="20">
        <v>328</v>
      </c>
      <c r="C367" s="1"/>
      <c r="D367" s="1"/>
      <c r="E367" s="9" t="s">
        <v>38</v>
      </c>
      <c r="F367" s="9" t="s">
        <v>46</v>
      </c>
      <c r="G367" s="9" t="s">
        <v>48</v>
      </c>
      <c r="H367" s="9" t="s">
        <v>7</v>
      </c>
      <c r="I367" s="9" t="s">
        <v>56</v>
      </c>
      <c r="J367" s="10" t="s">
        <v>63</v>
      </c>
      <c r="K367" s="8">
        <v>1916</v>
      </c>
      <c r="L367" s="8">
        <v>300</v>
      </c>
      <c r="M367" s="8"/>
      <c r="N367" s="8">
        <f>+VENTAS[[#This Row],[PRECIO]]*VENTAS[[#This Row],[UNIDADES]]</f>
        <v>574800</v>
      </c>
      <c r="O367" s="8">
        <v>11496</v>
      </c>
      <c r="P367" s="5">
        <f>+VENTAS[[#This Row],[DESCUENTO]]/VENTAS[[#This Row],[VENTA BRUTA]]</f>
        <v>0.02</v>
      </c>
      <c r="Q367" s="8">
        <f>+VENTAS[[#This Row],[VENTA BRUTA]]-VENTAS[[#This Row],[DESCUENTO]]</f>
        <v>563304</v>
      </c>
      <c r="R367" s="8">
        <v>260</v>
      </c>
      <c r="S367" s="8">
        <f>+VENTAS[[#This Row],[UNIDADES]]*VENTAS[[#This Row],[C/U]]</f>
        <v>498160</v>
      </c>
      <c r="T367" s="8">
        <f>+VENTAS[[#This Row],[VENTA NETA]]-VENTAS[[#This Row],[COSTO TOTAL]]</f>
        <v>65144</v>
      </c>
      <c r="U367" s="5">
        <f>+VENTAS[[#This Row],[MARGEN]]/VENTAS[[#This Row],[VENTA NETA]]</f>
        <v>0.11564625850340136</v>
      </c>
      <c r="V367" s="1" t="s">
        <v>3</v>
      </c>
      <c r="W367" s="1"/>
      <c r="X367" s="11" t="s">
        <v>34</v>
      </c>
      <c r="Y367" s="5"/>
      <c r="Z367" s="6" t="str">
        <f>+TEXT(VENTAS[[#This Row],[FECHA]],"MMM")</f>
        <v>Dic</v>
      </c>
      <c r="AA367" s="6" t="str">
        <f>+TEXT(VENTAS[[#This Row],[FECHA]],"yyyy")</f>
        <v>2014</v>
      </c>
      <c r="AB367" s="6" t="str">
        <f>+INDEX(PRODUCTO[],MATCH(VENTAS[[#This Row],[PRODUCTO]],PRODUCTO[PRODUCTO],0),3)</f>
        <v>ZAPATERIA</v>
      </c>
    </row>
    <row r="368" spans="1:28" x14ac:dyDescent="0.2">
      <c r="A368" s="2">
        <v>41730</v>
      </c>
      <c r="B368" s="20">
        <v>329</v>
      </c>
      <c r="C368" s="1"/>
      <c r="D368" s="1"/>
      <c r="E368" s="9" t="s">
        <v>37</v>
      </c>
      <c r="F368" s="9" t="s">
        <v>46</v>
      </c>
      <c r="G368" s="9" t="s">
        <v>48</v>
      </c>
      <c r="H368" s="9" t="s">
        <v>1</v>
      </c>
      <c r="I368" s="9" t="s">
        <v>56</v>
      </c>
      <c r="J368" s="10" t="s">
        <v>63</v>
      </c>
      <c r="K368" s="8">
        <v>4243.5</v>
      </c>
      <c r="L368" s="8">
        <v>125</v>
      </c>
      <c r="M368" s="8"/>
      <c r="N368" s="8">
        <f>+VENTAS[[#This Row],[PRECIO]]*VENTAS[[#This Row],[UNIDADES]]</f>
        <v>530437.5</v>
      </c>
      <c r="O368" s="8">
        <v>15913.125</v>
      </c>
      <c r="P368" s="5">
        <f>+VENTAS[[#This Row],[DESCUENTO]]/VENTAS[[#This Row],[VENTA BRUTA]]</f>
        <v>0.03</v>
      </c>
      <c r="Q368" s="8">
        <f>+VENTAS[[#This Row],[VENTA BRUTA]]-VENTAS[[#This Row],[DESCUENTO]]</f>
        <v>514524.375</v>
      </c>
      <c r="R368" s="8">
        <v>3</v>
      </c>
      <c r="S368" s="8">
        <f>+VENTAS[[#This Row],[UNIDADES]]*VENTAS[[#This Row],[C/U]]</f>
        <v>12730.5</v>
      </c>
      <c r="T368" s="8">
        <f>+VENTAS[[#This Row],[VENTA NETA]]-VENTAS[[#This Row],[COSTO TOTAL]]</f>
        <v>501793.875</v>
      </c>
      <c r="U368" s="5">
        <f>+VENTAS[[#This Row],[MARGEN]]/VENTAS[[#This Row],[VENTA NETA]]</f>
        <v>0.97525773195876286</v>
      </c>
      <c r="V368" s="1" t="s">
        <v>5</v>
      </c>
      <c r="W368" s="1"/>
      <c r="X368" s="11" t="s">
        <v>34</v>
      </c>
      <c r="Y368" s="5"/>
      <c r="Z368" s="6" t="str">
        <f>+TEXT(VENTAS[[#This Row],[FECHA]],"MMM")</f>
        <v>Abr</v>
      </c>
      <c r="AA368" s="6" t="str">
        <f>+TEXT(VENTAS[[#This Row],[FECHA]],"yyyy")</f>
        <v>2014</v>
      </c>
      <c r="AB368" s="6" t="str">
        <f>+INDEX(PRODUCTO[],MATCH(VENTAS[[#This Row],[PRODUCTO]],PRODUCTO[PRODUCTO],0),3)</f>
        <v>ELECTRO</v>
      </c>
    </row>
    <row r="369" spans="1:28" x14ac:dyDescent="0.2">
      <c r="A369" s="2">
        <v>41791</v>
      </c>
      <c r="B369" s="20">
        <v>330</v>
      </c>
      <c r="C369" s="1"/>
      <c r="D369" s="1"/>
      <c r="E369" s="9" t="s">
        <v>38</v>
      </c>
      <c r="F369" s="9" t="s">
        <v>46</v>
      </c>
      <c r="G369" s="9" t="s">
        <v>48</v>
      </c>
      <c r="H369" s="9" t="s">
        <v>1</v>
      </c>
      <c r="I369" s="9" t="s">
        <v>56</v>
      </c>
      <c r="J369" s="10" t="s">
        <v>63</v>
      </c>
      <c r="K369" s="8">
        <v>689</v>
      </c>
      <c r="L369" s="8">
        <v>300</v>
      </c>
      <c r="M369" s="8"/>
      <c r="N369" s="8">
        <f>+VENTAS[[#This Row],[PRECIO]]*VENTAS[[#This Row],[UNIDADES]]</f>
        <v>206700</v>
      </c>
      <c r="O369" s="8">
        <v>6201</v>
      </c>
      <c r="P369" s="5">
        <f>+VENTAS[[#This Row],[DESCUENTO]]/VENTAS[[#This Row],[VENTA BRUTA]]</f>
        <v>0.03</v>
      </c>
      <c r="Q369" s="8">
        <f>+VENTAS[[#This Row],[VENTA BRUTA]]-VENTAS[[#This Row],[DESCUENTO]]</f>
        <v>200499</v>
      </c>
      <c r="R369" s="8">
        <v>3</v>
      </c>
      <c r="S369" s="8">
        <f>+VENTAS[[#This Row],[UNIDADES]]*VENTAS[[#This Row],[C/U]]</f>
        <v>2067</v>
      </c>
      <c r="T369" s="8">
        <f>+VENTAS[[#This Row],[VENTA NETA]]-VENTAS[[#This Row],[COSTO TOTAL]]</f>
        <v>198432</v>
      </c>
      <c r="U369" s="5">
        <f>+VENTAS[[#This Row],[MARGEN]]/VENTAS[[#This Row],[VENTA NETA]]</f>
        <v>0.98969072164948457</v>
      </c>
      <c r="V369" s="1" t="s">
        <v>0</v>
      </c>
      <c r="W369" s="1"/>
      <c r="X369" s="11" t="s">
        <v>34</v>
      </c>
      <c r="Y369" s="5"/>
      <c r="Z369" s="6" t="str">
        <f>+TEXT(VENTAS[[#This Row],[FECHA]],"MMM")</f>
        <v>Jun</v>
      </c>
      <c r="AA369" s="6" t="str">
        <f>+TEXT(VENTAS[[#This Row],[FECHA]],"yyyy")</f>
        <v>2014</v>
      </c>
      <c r="AB369" s="6" t="str">
        <f>+INDEX(PRODUCTO[],MATCH(VENTAS[[#This Row],[PRODUCTO]],PRODUCTO[PRODUCTO],0),3)</f>
        <v>ELECTRO</v>
      </c>
    </row>
    <row r="370" spans="1:28" x14ac:dyDescent="0.2">
      <c r="A370" s="2">
        <v>41883</v>
      </c>
      <c r="B370" s="20">
        <v>331</v>
      </c>
      <c r="C370" s="1"/>
      <c r="D370" s="1"/>
      <c r="E370" s="9" t="s">
        <v>39</v>
      </c>
      <c r="F370" s="9" t="s">
        <v>46</v>
      </c>
      <c r="G370" s="9" t="s">
        <v>48</v>
      </c>
      <c r="H370" s="9" t="s">
        <v>1</v>
      </c>
      <c r="I370" s="9" t="s">
        <v>56</v>
      </c>
      <c r="J370" s="10" t="s">
        <v>63</v>
      </c>
      <c r="K370" s="8">
        <v>1947</v>
      </c>
      <c r="L370" s="8">
        <v>12</v>
      </c>
      <c r="M370" s="8"/>
      <c r="N370" s="8">
        <f>+VENTAS[[#This Row],[PRECIO]]*VENTAS[[#This Row],[UNIDADES]]</f>
        <v>23364</v>
      </c>
      <c r="O370" s="8">
        <v>700.92</v>
      </c>
      <c r="P370" s="5">
        <f>+VENTAS[[#This Row],[DESCUENTO]]/VENTAS[[#This Row],[VENTA BRUTA]]</f>
        <v>0.03</v>
      </c>
      <c r="Q370" s="8">
        <f>+VENTAS[[#This Row],[VENTA BRUTA]]-VENTAS[[#This Row],[DESCUENTO]]</f>
        <v>22663.08</v>
      </c>
      <c r="R370" s="8">
        <v>3</v>
      </c>
      <c r="S370" s="8">
        <f>+VENTAS[[#This Row],[UNIDADES]]*VENTAS[[#This Row],[C/U]]</f>
        <v>5841</v>
      </c>
      <c r="T370" s="8">
        <f>+VENTAS[[#This Row],[VENTA NETA]]-VENTAS[[#This Row],[COSTO TOTAL]]</f>
        <v>16822.080000000002</v>
      </c>
      <c r="U370" s="5">
        <f>+VENTAS[[#This Row],[MARGEN]]/VENTAS[[#This Row],[VENTA NETA]]</f>
        <v>0.74226804123711343</v>
      </c>
      <c r="V370" s="1" t="s">
        <v>9</v>
      </c>
      <c r="W370" s="1"/>
      <c r="X370" s="11" t="s">
        <v>34</v>
      </c>
      <c r="Y370" s="5"/>
      <c r="Z370" s="6" t="str">
        <f>+TEXT(VENTAS[[#This Row],[FECHA]],"MMM")</f>
        <v>Set</v>
      </c>
      <c r="AA370" s="6" t="str">
        <f>+TEXT(VENTAS[[#This Row],[FECHA]],"yyyy")</f>
        <v>2014</v>
      </c>
      <c r="AB370" s="6" t="str">
        <f>+INDEX(PRODUCTO[],MATCH(VENTAS[[#This Row],[PRODUCTO]],PRODUCTO[PRODUCTO],0),3)</f>
        <v>ELECTRO</v>
      </c>
    </row>
    <row r="371" spans="1:28" x14ac:dyDescent="0.2">
      <c r="A371" s="2">
        <v>41609</v>
      </c>
      <c r="B371" s="20">
        <v>332</v>
      </c>
      <c r="C371" s="1"/>
      <c r="D371" s="1"/>
      <c r="E371" s="9" t="s">
        <v>39</v>
      </c>
      <c r="F371" s="9" t="s">
        <v>46</v>
      </c>
      <c r="G371" s="9" t="s">
        <v>48</v>
      </c>
      <c r="H371" s="9" t="s">
        <v>1</v>
      </c>
      <c r="I371" s="9" t="s">
        <v>56</v>
      </c>
      <c r="J371" s="10" t="s">
        <v>63</v>
      </c>
      <c r="K371" s="8">
        <v>908</v>
      </c>
      <c r="L371" s="8">
        <v>12</v>
      </c>
      <c r="M371" s="8"/>
      <c r="N371" s="8">
        <f>+VENTAS[[#This Row],[PRECIO]]*VENTAS[[#This Row],[UNIDADES]]</f>
        <v>10896</v>
      </c>
      <c r="O371" s="8">
        <v>326.88</v>
      </c>
      <c r="P371" s="5">
        <f>+VENTAS[[#This Row],[DESCUENTO]]/VENTAS[[#This Row],[VENTA BRUTA]]</f>
        <v>0.03</v>
      </c>
      <c r="Q371" s="8">
        <f>+VENTAS[[#This Row],[VENTA BRUTA]]-VENTAS[[#This Row],[DESCUENTO]]</f>
        <v>10569.12</v>
      </c>
      <c r="R371" s="8">
        <v>3</v>
      </c>
      <c r="S371" s="8">
        <f>+VENTAS[[#This Row],[UNIDADES]]*VENTAS[[#This Row],[C/U]]</f>
        <v>2724</v>
      </c>
      <c r="T371" s="8">
        <f>+VENTAS[[#This Row],[VENTA NETA]]-VENTAS[[#This Row],[COSTO TOTAL]]</f>
        <v>7845.1200000000008</v>
      </c>
      <c r="U371" s="5">
        <f>+VENTAS[[#This Row],[MARGEN]]/VENTAS[[#This Row],[VENTA NETA]]</f>
        <v>0.74226804123711343</v>
      </c>
      <c r="V371" s="1" t="s">
        <v>3</v>
      </c>
      <c r="W371" s="1"/>
      <c r="X371" s="11" t="s">
        <v>34</v>
      </c>
      <c r="Y371" s="5"/>
      <c r="Z371" s="6" t="str">
        <f>+TEXT(VENTAS[[#This Row],[FECHA]],"MMM")</f>
        <v>Dic</v>
      </c>
      <c r="AA371" s="6" t="str">
        <f>+TEXT(VENTAS[[#This Row],[FECHA]],"yyyy")</f>
        <v>2013</v>
      </c>
      <c r="AB371" s="6" t="str">
        <f>+INDEX(PRODUCTO[],MATCH(VENTAS[[#This Row],[PRODUCTO]],PRODUCTO[PRODUCTO],0),3)</f>
        <v>ELECTRO</v>
      </c>
    </row>
    <row r="372" spans="1:28" x14ac:dyDescent="0.2">
      <c r="A372" s="2">
        <v>41791</v>
      </c>
      <c r="B372" s="20">
        <v>333</v>
      </c>
      <c r="C372" s="1"/>
      <c r="D372" s="1"/>
      <c r="E372" s="9" t="s">
        <v>39</v>
      </c>
      <c r="F372" s="9" t="s">
        <v>46</v>
      </c>
      <c r="G372" s="9" t="s">
        <v>48</v>
      </c>
      <c r="H372" s="9" t="s">
        <v>10</v>
      </c>
      <c r="I372" s="9" t="s">
        <v>56</v>
      </c>
      <c r="J372" s="10" t="s">
        <v>63</v>
      </c>
      <c r="K372" s="8">
        <v>1901</v>
      </c>
      <c r="L372" s="8">
        <v>12</v>
      </c>
      <c r="M372" s="8"/>
      <c r="N372" s="8">
        <f>+VENTAS[[#This Row],[PRECIO]]*VENTAS[[#This Row],[UNIDADES]]</f>
        <v>22812</v>
      </c>
      <c r="O372" s="8">
        <v>684.36</v>
      </c>
      <c r="P372" s="5">
        <f>+VENTAS[[#This Row],[DESCUENTO]]/VENTAS[[#This Row],[VENTA BRUTA]]</f>
        <v>0.03</v>
      </c>
      <c r="Q372" s="8">
        <f>+VENTAS[[#This Row],[VENTA BRUTA]]-VENTAS[[#This Row],[DESCUENTO]]</f>
        <v>22127.64</v>
      </c>
      <c r="R372" s="8">
        <v>5</v>
      </c>
      <c r="S372" s="8">
        <f>+VENTAS[[#This Row],[UNIDADES]]*VENTAS[[#This Row],[C/U]]</f>
        <v>9505</v>
      </c>
      <c r="T372" s="8">
        <f>+VENTAS[[#This Row],[VENTA NETA]]-VENTAS[[#This Row],[COSTO TOTAL]]</f>
        <v>12622.64</v>
      </c>
      <c r="U372" s="5">
        <f>+VENTAS[[#This Row],[MARGEN]]/VENTAS[[#This Row],[VENTA NETA]]</f>
        <v>0.57044673539518898</v>
      </c>
      <c r="V372" s="1" t="s">
        <v>5</v>
      </c>
      <c r="W372" s="1"/>
      <c r="X372" s="11" t="s">
        <v>34</v>
      </c>
      <c r="Y372" s="5"/>
      <c r="Z372" s="6" t="str">
        <f>+TEXT(VENTAS[[#This Row],[FECHA]],"MMM")</f>
        <v>Jun</v>
      </c>
      <c r="AA372" s="6" t="str">
        <f>+TEXT(VENTAS[[#This Row],[FECHA]],"yyyy")</f>
        <v>2014</v>
      </c>
      <c r="AB372" s="6" t="str">
        <f>+INDEX(PRODUCTO[],MATCH(VENTAS[[#This Row],[PRODUCTO]],PRODUCTO[PRODUCTO],0),3)</f>
        <v>INFANTIL</v>
      </c>
    </row>
    <row r="373" spans="1:28" x14ac:dyDescent="0.2">
      <c r="A373" s="2">
        <v>41974</v>
      </c>
      <c r="B373" s="20">
        <v>334</v>
      </c>
      <c r="C373" s="1"/>
      <c r="D373" s="1"/>
      <c r="E373" s="9" t="s">
        <v>37</v>
      </c>
      <c r="F373" s="9" t="s">
        <v>46</v>
      </c>
      <c r="G373" s="9" t="s">
        <v>48</v>
      </c>
      <c r="H373" s="9" t="s">
        <v>10</v>
      </c>
      <c r="I373" s="9" t="s">
        <v>56</v>
      </c>
      <c r="J373" s="10" t="s">
        <v>63</v>
      </c>
      <c r="K373" s="8">
        <v>1287</v>
      </c>
      <c r="L373" s="8">
        <v>125</v>
      </c>
      <c r="M373" s="8"/>
      <c r="N373" s="8">
        <f>+VENTAS[[#This Row],[PRECIO]]*VENTAS[[#This Row],[UNIDADES]]</f>
        <v>160875</v>
      </c>
      <c r="O373" s="8">
        <v>4826.25</v>
      </c>
      <c r="P373" s="5">
        <f>+VENTAS[[#This Row],[DESCUENTO]]/VENTAS[[#This Row],[VENTA BRUTA]]</f>
        <v>0.03</v>
      </c>
      <c r="Q373" s="8">
        <f>+VENTAS[[#This Row],[VENTA BRUTA]]-VENTAS[[#This Row],[DESCUENTO]]</f>
        <v>156048.75</v>
      </c>
      <c r="R373" s="8">
        <v>5</v>
      </c>
      <c r="S373" s="8">
        <f>+VENTAS[[#This Row],[UNIDADES]]*VENTAS[[#This Row],[C/U]]</f>
        <v>6435</v>
      </c>
      <c r="T373" s="8">
        <f>+VENTAS[[#This Row],[VENTA NETA]]-VENTAS[[#This Row],[COSTO TOTAL]]</f>
        <v>149613.75</v>
      </c>
      <c r="U373" s="5">
        <f>+VENTAS[[#This Row],[MARGEN]]/VENTAS[[#This Row],[VENTA NETA]]</f>
        <v>0.95876288659793818</v>
      </c>
      <c r="V373" s="1" t="s">
        <v>5</v>
      </c>
      <c r="W373" s="1"/>
      <c r="X373" s="11" t="s">
        <v>34</v>
      </c>
      <c r="Y373" s="5"/>
      <c r="Z373" s="6" t="str">
        <f>+TEXT(VENTAS[[#This Row],[FECHA]],"MMM")</f>
        <v>Dic</v>
      </c>
      <c r="AA373" s="6" t="str">
        <f>+TEXT(VENTAS[[#This Row],[FECHA]],"yyyy")</f>
        <v>2014</v>
      </c>
      <c r="AB373" s="6" t="str">
        <f>+INDEX(PRODUCTO[],MATCH(VENTAS[[#This Row],[PRODUCTO]],PRODUCTO[PRODUCTO],0),3)</f>
        <v>INFANTIL</v>
      </c>
    </row>
    <row r="374" spans="1:28" x14ac:dyDescent="0.2">
      <c r="A374" s="2">
        <v>41974</v>
      </c>
      <c r="B374" s="20">
        <v>335</v>
      </c>
      <c r="C374" s="1"/>
      <c r="D374" s="1"/>
      <c r="E374" s="9" t="s">
        <v>37</v>
      </c>
      <c r="F374" s="9" t="s">
        <v>46</v>
      </c>
      <c r="G374" s="9" t="s">
        <v>48</v>
      </c>
      <c r="H374" s="9" t="s">
        <v>10</v>
      </c>
      <c r="I374" s="9" t="s">
        <v>56</v>
      </c>
      <c r="J374" s="10" t="s">
        <v>63</v>
      </c>
      <c r="K374" s="8">
        <v>1706</v>
      </c>
      <c r="L374" s="8">
        <v>125</v>
      </c>
      <c r="M374" s="8"/>
      <c r="N374" s="8">
        <f>+VENTAS[[#This Row],[PRECIO]]*VENTAS[[#This Row],[UNIDADES]]</f>
        <v>213250</v>
      </c>
      <c r="O374" s="8">
        <v>6397.5</v>
      </c>
      <c r="P374" s="5">
        <f>+VENTAS[[#This Row],[DESCUENTO]]/VENTAS[[#This Row],[VENTA BRUTA]]</f>
        <v>0.03</v>
      </c>
      <c r="Q374" s="8">
        <f>+VENTAS[[#This Row],[VENTA BRUTA]]-VENTAS[[#This Row],[DESCUENTO]]</f>
        <v>206852.5</v>
      </c>
      <c r="R374" s="8">
        <v>5</v>
      </c>
      <c r="S374" s="8">
        <f>+VENTAS[[#This Row],[UNIDADES]]*VENTAS[[#This Row],[C/U]]</f>
        <v>8530</v>
      </c>
      <c r="T374" s="8">
        <f>+VENTAS[[#This Row],[VENTA NETA]]-VENTAS[[#This Row],[COSTO TOTAL]]</f>
        <v>198322.5</v>
      </c>
      <c r="U374" s="5">
        <f>+VENTAS[[#This Row],[MARGEN]]/VENTAS[[#This Row],[VENTA NETA]]</f>
        <v>0.95876288659793818</v>
      </c>
      <c r="V374" s="1" t="s">
        <v>0</v>
      </c>
      <c r="W374" s="1"/>
      <c r="X374" s="11" t="s">
        <v>34</v>
      </c>
      <c r="Y374" s="5"/>
      <c r="Z374" s="6" t="str">
        <f>+TEXT(VENTAS[[#This Row],[FECHA]],"MMM")</f>
        <v>Dic</v>
      </c>
      <c r="AA374" s="6" t="str">
        <f>+TEXT(VENTAS[[#This Row],[FECHA]],"yyyy")</f>
        <v>2014</v>
      </c>
      <c r="AB374" s="6" t="str">
        <f>+INDEX(PRODUCTO[],MATCH(VENTAS[[#This Row],[PRODUCTO]],PRODUCTO[PRODUCTO],0),3)</f>
        <v>INFANTIL</v>
      </c>
    </row>
    <row r="375" spans="1:28" x14ac:dyDescent="0.2">
      <c r="A375" s="2">
        <v>41913</v>
      </c>
      <c r="B375" s="20">
        <v>336</v>
      </c>
      <c r="C375" s="1"/>
      <c r="D375" s="1"/>
      <c r="E375" s="9" t="s">
        <v>37</v>
      </c>
      <c r="F375" s="9" t="s">
        <v>46</v>
      </c>
      <c r="G375" s="9" t="s">
        <v>48</v>
      </c>
      <c r="H375" s="9" t="s">
        <v>4</v>
      </c>
      <c r="I375" s="9" t="s">
        <v>56</v>
      </c>
      <c r="J375" s="10" t="s">
        <v>63</v>
      </c>
      <c r="K375" s="8">
        <v>2009</v>
      </c>
      <c r="L375" s="8">
        <v>125</v>
      </c>
      <c r="M375" s="8"/>
      <c r="N375" s="8">
        <f>+VENTAS[[#This Row],[PRECIO]]*VENTAS[[#This Row],[UNIDADES]]</f>
        <v>251125</v>
      </c>
      <c r="O375" s="8">
        <v>7533.75</v>
      </c>
      <c r="P375" s="5">
        <f>+VENTAS[[#This Row],[DESCUENTO]]/VENTAS[[#This Row],[VENTA BRUTA]]</f>
        <v>0.03</v>
      </c>
      <c r="Q375" s="8">
        <f>+VENTAS[[#This Row],[VENTA BRUTA]]-VENTAS[[#This Row],[DESCUENTO]]</f>
        <v>243591.25</v>
      </c>
      <c r="R375" s="8">
        <v>120</v>
      </c>
      <c r="S375" s="8">
        <f>+VENTAS[[#This Row],[UNIDADES]]*VENTAS[[#This Row],[C/U]]</f>
        <v>241080</v>
      </c>
      <c r="T375" s="8">
        <f>+VENTAS[[#This Row],[VENTA NETA]]-VENTAS[[#This Row],[COSTO TOTAL]]</f>
        <v>2511.25</v>
      </c>
      <c r="U375" s="5">
        <f>+VENTAS[[#This Row],[MARGEN]]/VENTAS[[#This Row],[VENTA NETA]]</f>
        <v>1.0309278350515464E-2</v>
      </c>
      <c r="V375" s="1" t="s">
        <v>3</v>
      </c>
      <c r="W375" s="1"/>
      <c r="X375" s="11" t="s">
        <v>34</v>
      </c>
      <c r="Y375" s="5"/>
      <c r="Z375" s="6" t="str">
        <f>+TEXT(VENTAS[[#This Row],[FECHA]],"MMM")</f>
        <v>Oct</v>
      </c>
      <c r="AA375" s="6" t="str">
        <f>+TEXT(VENTAS[[#This Row],[FECHA]],"yyyy")</f>
        <v>2014</v>
      </c>
      <c r="AB375" s="6" t="str">
        <f>+INDEX(PRODUCTO[],MATCH(VENTAS[[#This Row],[PRODUCTO]],PRODUCTO[PRODUCTO],0),3)</f>
        <v>HOGAR</v>
      </c>
    </row>
    <row r="376" spans="1:28" x14ac:dyDescent="0.2">
      <c r="A376" s="2">
        <v>41671</v>
      </c>
      <c r="B376" s="20">
        <v>337</v>
      </c>
      <c r="C376" s="1"/>
      <c r="D376" s="1"/>
      <c r="E376" s="9" t="s">
        <v>38</v>
      </c>
      <c r="F376" s="9" t="s">
        <v>46</v>
      </c>
      <c r="G376" s="9" t="s">
        <v>48</v>
      </c>
      <c r="H376" s="9" t="s">
        <v>6</v>
      </c>
      <c r="I376" s="9" t="s">
        <v>56</v>
      </c>
      <c r="J376" s="10" t="s">
        <v>63</v>
      </c>
      <c r="K376" s="8">
        <v>2844</v>
      </c>
      <c r="L376" s="8">
        <v>300</v>
      </c>
      <c r="M376" s="8"/>
      <c r="N376" s="8">
        <f>+VENTAS[[#This Row],[PRECIO]]*VENTAS[[#This Row],[UNIDADES]]</f>
        <v>853200</v>
      </c>
      <c r="O376" s="8">
        <v>25596</v>
      </c>
      <c r="P376" s="5">
        <f>+VENTAS[[#This Row],[DESCUENTO]]/VENTAS[[#This Row],[VENTA BRUTA]]</f>
        <v>0.03</v>
      </c>
      <c r="Q376" s="8">
        <f>+VENTAS[[#This Row],[VENTA BRUTA]]-VENTAS[[#This Row],[DESCUENTO]]</f>
        <v>827604</v>
      </c>
      <c r="R376" s="8">
        <v>250</v>
      </c>
      <c r="S376" s="8">
        <f>+VENTAS[[#This Row],[UNIDADES]]*VENTAS[[#This Row],[C/U]]</f>
        <v>711000</v>
      </c>
      <c r="T376" s="8">
        <f>+VENTAS[[#This Row],[VENTA NETA]]-VENTAS[[#This Row],[COSTO TOTAL]]</f>
        <v>116604</v>
      </c>
      <c r="U376" s="5">
        <f>+VENTAS[[#This Row],[MARGEN]]/VENTAS[[#This Row],[VENTA NETA]]</f>
        <v>0.14089347079037801</v>
      </c>
      <c r="V376" s="1" t="s">
        <v>9</v>
      </c>
      <c r="W376" s="1"/>
      <c r="X376" s="11" t="s">
        <v>34</v>
      </c>
      <c r="Y376" s="5"/>
      <c r="Z376" s="6" t="str">
        <f>+TEXT(VENTAS[[#This Row],[FECHA]],"MMM")</f>
        <v>Feb</v>
      </c>
      <c r="AA376" s="6" t="str">
        <f>+TEXT(VENTAS[[#This Row],[FECHA]],"yyyy")</f>
        <v>2014</v>
      </c>
      <c r="AB376" s="6" t="str">
        <f>+INDEX(PRODUCTO[],MATCH(VENTAS[[#This Row],[PRODUCTO]],PRODUCTO[PRODUCTO],0),3)</f>
        <v>VESTIR</v>
      </c>
    </row>
    <row r="377" spans="1:28" x14ac:dyDescent="0.2">
      <c r="A377" s="2">
        <v>41730</v>
      </c>
      <c r="B377" s="20">
        <v>338</v>
      </c>
      <c r="C377" s="1"/>
      <c r="D377" s="1"/>
      <c r="E377" s="9" t="s">
        <v>39</v>
      </c>
      <c r="F377" s="9" t="s">
        <v>46</v>
      </c>
      <c r="G377" s="9" t="s">
        <v>48</v>
      </c>
      <c r="H377" s="9" t="s">
        <v>6</v>
      </c>
      <c r="I377" s="9" t="s">
        <v>56</v>
      </c>
      <c r="J377" s="10" t="s">
        <v>63</v>
      </c>
      <c r="K377" s="8">
        <v>1916</v>
      </c>
      <c r="L377" s="8">
        <v>12</v>
      </c>
      <c r="M377" s="8"/>
      <c r="N377" s="8">
        <f>+VENTAS[[#This Row],[PRECIO]]*VENTAS[[#This Row],[UNIDADES]]</f>
        <v>22992</v>
      </c>
      <c r="O377" s="8">
        <v>689.76</v>
      </c>
      <c r="P377" s="5">
        <f>+VENTAS[[#This Row],[DESCUENTO]]/VENTAS[[#This Row],[VENTA BRUTA]]</f>
        <v>0.03</v>
      </c>
      <c r="Q377" s="8">
        <f>+VENTAS[[#This Row],[VENTA BRUTA]]-VENTAS[[#This Row],[DESCUENTO]]</f>
        <v>22302.240000000002</v>
      </c>
      <c r="R377" s="8">
        <v>250</v>
      </c>
      <c r="S377" s="8">
        <f>+VENTAS[[#This Row],[UNIDADES]]*VENTAS[[#This Row],[C/U]]</f>
        <v>479000</v>
      </c>
      <c r="T377" s="8">
        <f>+VENTAS[[#This Row],[VENTA NETA]]-VENTAS[[#This Row],[COSTO TOTAL]]</f>
        <v>-456697.76</v>
      </c>
      <c r="U377" s="5">
        <f>+VENTAS[[#This Row],[MARGEN]]/VENTAS[[#This Row],[VENTA NETA]]</f>
        <v>-20.477663230240548</v>
      </c>
      <c r="V377" s="1" t="s">
        <v>8</v>
      </c>
      <c r="W377" s="1"/>
      <c r="X377" s="11" t="s">
        <v>34</v>
      </c>
      <c r="Y377" s="5"/>
      <c r="Z377" s="6" t="str">
        <f>+TEXT(VENTAS[[#This Row],[FECHA]],"MMM")</f>
        <v>Abr</v>
      </c>
      <c r="AA377" s="6" t="str">
        <f>+TEXT(VENTAS[[#This Row],[FECHA]],"yyyy")</f>
        <v>2014</v>
      </c>
      <c r="AB377" s="6" t="str">
        <f>+INDEX(PRODUCTO[],MATCH(VENTAS[[#This Row],[PRODUCTO]],PRODUCTO[PRODUCTO],0),3)</f>
        <v>VESTIR</v>
      </c>
    </row>
    <row r="378" spans="1:28" x14ac:dyDescent="0.2">
      <c r="A378" s="2">
        <v>41791</v>
      </c>
      <c r="B378" s="20">
        <v>339</v>
      </c>
      <c r="C378" s="1"/>
      <c r="D378" s="1"/>
      <c r="E378" s="9" t="s">
        <v>37</v>
      </c>
      <c r="F378" s="9" t="s">
        <v>46</v>
      </c>
      <c r="G378" s="9" t="s">
        <v>48</v>
      </c>
      <c r="H378" s="9" t="s">
        <v>6</v>
      </c>
      <c r="I378" s="9" t="s">
        <v>56</v>
      </c>
      <c r="J378" s="10" t="s">
        <v>63</v>
      </c>
      <c r="K378" s="8">
        <v>1570</v>
      </c>
      <c r="L378" s="8">
        <v>125</v>
      </c>
      <c r="M378" s="8"/>
      <c r="N378" s="8">
        <f>+VENTAS[[#This Row],[PRECIO]]*VENTAS[[#This Row],[UNIDADES]]</f>
        <v>196250</v>
      </c>
      <c r="O378" s="8">
        <v>5887.5</v>
      </c>
      <c r="P378" s="5">
        <f>+VENTAS[[#This Row],[DESCUENTO]]/VENTAS[[#This Row],[VENTA BRUTA]]</f>
        <v>0.03</v>
      </c>
      <c r="Q378" s="8">
        <f>+VENTAS[[#This Row],[VENTA BRUTA]]-VENTAS[[#This Row],[DESCUENTO]]</f>
        <v>190362.5</v>
      </c>
      <c r="R378" s="8">
        <v>250</v>
      </c>
      <c r="S378" s="8">
        <f>+VENTAS[[#This Row],[UNIDADES]]*VENTAS[[#This Row],[C/U]]</f>
        <v>392500</v>
      </c>
      <c r="T378" s="8">
        <f>+VENTAS[[#This Row],[VENTA NETA]]-VENTAS[[#This Row],[COSTO TOTAL]]</f>
        <v>-202137.5</v>
      </c>
      <c r="U378" s="5">
        <f>+VENTAS[[#This Row],[MARGEN]]/VENTAS[[#This Row],[VENTA NETA]]</f>
        <v>-1.0618556701030928</v>
      </c>
      <c r="V378" s="1" t="s">
        <v>0</v>
      </c>
      <c r="W378" s="1"/>
      <c r="X378" s="11" t="s">
        <v>34</v>
      </c>
      <c r="Y378" s="5"/>
      <c r="Z378" s="6" t="str">
        <f>+TEXT(VENTAS[[#This Row],[FECHA]],"MMM")</f>
        <v>Jun</v>
      </c>
      <c r="AA378" s="6" t="str">
        <f>+TEXT(VENTAS[[#This Row],[FECHA]],"yyyy")</f>
        <v>2014</v>
      </c>
      <c r="AB378" s="6" t="str">
        <f>+INDEX(PRODUCTO[],MATCH(VENTAS[[#This Row],[PRODUCTO]],PRODUCTO[PRODUCTO],0),3)</f>
        <v>VESTIR</v>
      </c>
    </row>
    <row r="379" spans="1:28" x14ac:dyDescent="0.2">
      <c r="A379" s="2">
        <v>41852</v>
      </c>
      <c r="B379" s="20">
        <v>340</v>
      </c>
      <c r="C379" s="1"/>
      <c r="D379" s="1"/>
      <c r="E379" s="9" t="s">
        <v>38</v>
      </c>
      <c r="F379" s="9" t="s">
        <v>46</v>
      </c>
      <c r="G379" s="9" t="s">
        <v>48</v>
      </c>
      <c r="H379" s="9" t="s">
        <v>6</v>
      </c>
      <c r="I379" s="9" t="s">
        <v>56</v>
      </c>
      <c r="J379" s="10" t="s">
        <v>63</v>
      </c>
      <c r="K379" s="8">
        <v>1874</v>
      </c>
      <c r="L379" s="8">
        <v>300</v>
      </c>
      <c r="M379" s="8"/>
      <c r="N379" s="8">
        <f>+VENTAS[[#This Row],[PRECIO]]*VENTAS[[#This Row],[UNIDADES]]</f>
        <v>562200</v>
      </c>
      <c r="O379" s="8">
        <v>16866</v>
      </c>
      <c r="P379" s="5">
        <f>+VENTAS[[#This Row],[DESCUENTO]]/VENTAS[[#This Row],[VENTA BRUTA]]</f>
        <v>0.03</v>
      </c>
      <c r="Q379" s="8">
        <f>+VENTAS[[#This Row],[VENTA BRUTA]]-VENTAS[[#This Row],[DESCUENTO]]</f>
        <v>545334</v>
      </c>
      <c r="R379" s="8">
        <v>250</v>
      </c>
      <c r="S379" s="8">
        <f>+VENTAS[[#This Row],[UNIDADES]]*VENTAS[[#This Row],[C/U]]</f>
        <v>468500</v>
      </c>
      <c r="T379" s="8">
        <f>+VENTAS[[#This Row],[VENTA NETA]]-VENTAS[[#This Row],[COSTO TOTAL]]</f>
        <v>76834</v>
      </c>
      <c r="U379" s="5">
        <f>+VENTAS[[#This Row],[MARGEN]]/VENTAS[[#This Row],[VENTA NETA]]</f>
        <v>0.14089347079037801</v>
      </c>
      <c r="V379" s="1" t="s">
        <v>3</v>
      </c>
      <c r="W379" s="1"/>
      <c r="X379" s="11" t="s">
        <v>34</v>
      </c>
      <c r="Y379" s="5"/>
      <c r="Z379" s="6" t="str">
        <f>+TEXT(VENTAS[[#This Row],[FECHA]],"MMM")</f>
        <v>Ago</v>
      </c>
      <c r="AA379" s="6" t="str">
        <f>+TEXT(VENTAS[[#This Row],[FECHA]],"yyyy")</f>
        <v>2014</v>
      </c>
      <c r="AB379" s="6" t="str">
        <f>+INDEX(PRODUCTO[],MATCH(VENTAS[[#This Row],[PRODUCTO]],PRODUCTO[PRODUCTO],0),3)</f>
        <v>VESTIR</v>
      </c>
    </row>
    <row r="380" spans="1:28" x14ac:dyDescent="0.2">
      <c r="A380" s="2">
        <v>41548</v>
      </c>
      <c r="B380" s="20">
        <v>341</v>
      </c>
      <c r="C380" s="1"/>
      <c r="D380" s="1"/>
      <c r="E380" s="9" t="s">
        <v>40</v>
      </c>
      <c r="F380" s="9" t="s">
        <v>46</v>
      </c>
      <c r="G380" s="9" t="s">
        <v>48</v>
      </c>
      <c r="H380" s="9" t="s">
        <v>6</v>
      </c>
      <c r="I380" s="9" t="s">
        <v>56</v>
      </c>
      <c r="J380" s="10" t="s">
        <v>63</v>
      </c>
      <c r="K380" s="8">
        <v>1945</v>
      </c>
      <c r="L380" s="8">
        <v>15</v>
      </c>
      <c r="M380" s="8"/>
      <c r="N380" s="8">
        <f>+VENTAS[[#This Row],[PRECIO]]*VENTAS[[#This Row],[UNIDADES]]</f>
        <v>29175</v>
      </c>
      <c r="O380" s="8">
        <v>875.25</v>
      </c>
      <c r="P380" s="5">
        <f>+VENTAS[[#This Row],[DESCUENTO]]/VENTAS[[#This Row],[VENTA BRUTA]]</f>
        <v>0.03</v>
      </c>
      <c r="Q380" s="8">
        <f>+VENTAS[[#This Row],[VENTA BRUTA]]-VENTAS[[#This Row],[DESCUENTO]]</f>
        <v>28299.75</v>
      </c>
      <c r="R380" s="8">
        <v>250</v>
      </c>
      <c r="S380" s="8">
        <f>+VENTAS[[#This Row],[UNIDADES]]*VENTAS[[#This Row],[C/U]]</f>
        <v>486250</v>
      </c>
      <c r="T380" s="8">
        <f>+VENTAS[[#This Row],[VENTA NETA]]-VENTAS[[#This Row],[COSTO TOTAL]]</f>
        <v>-457950.25</v>
      </c>
      <c r="U380" s="5">
        <f>+VENTAS[[#This Row],[MARGEN]]/VENTAS[[#This Row],[VENTA NETA]]</f>
        <v>-16.182130584192439</v>
      </c>
      <c r="V380" s="1" t="s">
        <v>0</v>
      </c>
      <c r="W380" s="1"/>
      <c r="X380" s="11" t="s">
        <v>34</v>
      </c>
      <c r="Y380" s="5"/>
      <c r="Z380" s="6" t="str">
        <f>+TEXT(VENTAS[[#This Row],[FECHA]],"MMM")</f>
        <v>Oct</v>
      </c>
      <c r="AA380" s="6" t="str">
        <f>+TEXT(VENTAS[[#This Row],[FECHA]],"yyyy")</f>
        <v>2013</v>
      </c>
      <c r="AB380" s="6" t="str">
        <f>+INDEX(PRODUCTO[],MATCH(VENTAS[[#This Row],[PRODUCTO]],PRODUCTO[PRODUCTO],0),3)</f>
        <v>VESTIR</v>
      </c>
    </row>
    <row r="381" spans="1:28" x14ac:dyDescent="0.2">
      <c r="A381" s="2">
        <v>41640</v>
      </c>
      <c r="B381" s="20">
        <v>342</v>
      </c>
      <c r="C381" s="1"/>
      <c r="D381" s="1"/>
      <c r="E381" s="9" t="s">
        <v>39</v>
      </c>
      <c r="F381" s="9" t="s">
        <v>46</v>
      </c>
      <c r="G381" s="9" t="s">
        <v>48</v>
      </c>
      <c r="H381" s="9" t="s">
        <v>6</v>
      </c>
      <c r="I381" s="9" t="s">
        <v>56</v>
      </c>
      <c r="J381" s="10" t="s">
        <v>63</v>
      </c>
      <c r="K381" s="8">
        <v>2479</v>
      </c>
      <c r="L381" s="8">
        <v>12</v>
      </c>
      <c r="M381" s="8"/>
      <c r="N381" s="8">
        <f>+VENTAS[[#This Row],[PRECIO]]*VENTAS[[#This Row],[UNIDADES]]</f>
        <v>29748</v>
      </c>
      <c r="O381" s="8">
        <v>892.44</v>
      </c>
      <c r="P381" s="5">
        <f>+VENTAS[[#This Row],[DESCUENTO]]/VENTAS[[#This Row],[VENTA BRUTA]]</f>
        <v>3.0000000000000002E-2</v>
      </c>
      <c r="Q381" s="8">
        <f>+VENTAS[[#This Row],[VENTA BRUTA]]-VENTAS[[#This Row],[DESCUENTO]]</f>
        <v>28855.56</v>
      </c>
      <c r="R381" s="8">
        <v>250</v>
      </c>
      <c r="S381" s="8">
        <f>+VENTAS[[#This Row],[UNIDADES]]*VENTAS[[#This Row],[C/U]]</f>
        <v>619750</v>
      </c>
      <c r="T381" s="8">
        <f>+VENTAS[[#This Row],[VENTA NETA]]-VENTAS[[#This Row],[COSTO TOTAL]]</f>
        <v>-590894.43999999994</v>
      </c>
      <c r="U381" s="5">
        <f>+VENTAS[[#This Row],[MARGEN]]/VENTAS[[#This Row],[VENTA NETA]]</f>
        <v>-20.477663230240548</v>
      </c>
      <c r="V381" s="1" t="s">
        <v>0</v>
      </c>
      <c r="W381" s="1"/>
      <c r="X381" s="11" t="s">
        <v>34</v>
      </c>
      <c r="Y381" s="5"/>
      <c r="Z381" s="6" t="str">
        <f>+TEXT(VENTAS[[#This Row],[FECHA]],"MMM")</f>
        <v>Ene</v>
      </c>
      <c r="AA381" s="6" t="str">
        <f>+TEXT(VENTAS[[#This Row],[FECHA]],"yyyy")</f>
        <v>2014</v>
      </c>
      <c r="AB381" s="6" t="str">
        <f>+INDEX(PRODUCTO[],MATCH(VENTAS[[#This Row],[PRODUCTO]],PRODUCTO[PRODUCTO],0),3)</f>
        <v>VESTIR</v>
      </c>
    </row>
    <row r="382" spans="1:28" x14ac:dyDescent="0.2">
      <c r="A382" s="2">
        <v>41913</v>
      </c>
      <c r="B382" s="20">
        <v>343</v>
      </c>
      <c r="C382" s="1"/>
      <c r="D382" s="1"/>
      <c r="E382" s="9" t="s">
        <v>40</v>
      </c>
      <c r="F382" s="9" t="s">
        <v>46</v>
      </c>
      <c r="G382" s="9" t="s">
        <v>48</v>
      </c>
      <c r="H382" s="9" t="s">
        <v>10</v>
      </c>
      <c r="I382" s="9" t="s">
        <v>56</v>
      </c>
      <c r="J382" s="10" t="s">
        <v>63</v>
      </c>
      <c r="K382" s="8">
        <v>2031</v>
      </c>
      <c r="L382" s="8">
        <v>15</v>
      </c>
      <c r="M382" s="8"/>
      <c r="N382" s="8">
        <f>+VENTAS[[#This Row],[PRECIO]]*VENTAS[[#This Row],[UNIDADES]]</f>
        <v>30465</v>
      </c>
      <c r="O382" s="8">
        <v>1218.5999999999999</v>
      </c>
      <c r="P382" s="5">
        <f>+VENTAS[[#This Row],[DESCUENTO]]/VENTAS[[#This Row],[VENTA BRUTA]]</f>
        <v>3.9999999999999994E-2</v>
      </c>
      <c r="Q382" s="8">
        <f>+VENTAS[[#This Row],[VENTA BRUTA]]-VENTAS[[#This Row],[DESCUENTO]]</f>
        <v>29246.400000000001</v>
      </c>
      <c r="R382" s="8">
        <v>5</v>
      </c>
      <c r="S382" s="8">
        <f>+VENTAS[[#This Row],[UNIDADES]]*VENTAS[[#This Row],[C/U]]</f>
        <v>10155</v>
      </c>
      <c r="T382" s="8">
        <f>+VENTAS[[#This Row],[VENTA NETA]]-VENTAS[[#This Row],[COSTO TOTAL]]</f>
        <v>19091.400000000001</v>
      </c>
      <c r="U382" s="5">
        <f>+VENTAS[[#This Row],[MARGEN]]/VENTAS[[#This Row],[VENTA NETA]]</f>
        <v>0.65277777777777779</v>
      </c>
      <c r="V382" s="1" t="s">
        <v>8</v>
      </c>
      <c r="W382" s="1"/>
      <c r="X382" s="11" t="s">
        <v>34</v>
      </c>
      <c r="Y382" s="5"/>
      <c r="Z382" s="6" t="str">
        <f>+TEXT(VENTAS[[#This Row],[FECHA]],"MMM")</f>
        <v>Oct</v>
      </c>
      <c r="AA382" s="6" t="str">
        <f>+TEXT(VENTAS[[#This Row],[FECHA]],"yyyy")</f>
        <v>2014</v>
      </c>
      <c r="AB382" s="6" t="str">
        <f>+INDEX(PRODUCTO[],MATCH(VENTAS[[#This Row],[PRODUCTO]],PRODUCTO[PRODUCTO],0),3)</f>
        <v>INFANTIL</v>
      </c>
    </row>
    <row r="383" spans="1:28" x14ac:dyDescent="0.2">
      <c r="A383" s="2">
        <v>41913</v>
      </c>
      <c r="B383" s="20">
        <v>344</v>
      </c>
      <c r="C383" s="1"/>
      <c r="D383" s="1"/>
      <c r="E383" s="9" t="s">
        <v>38</v>
      </c>
      <c r="F383" s="9" t="s">
        <v>46</v>
      </c>
      <c r="G383" s="9" t="s">
        <v>48</v>
      </c>
      <c r="H383" s="9" t="s">
        <v>1</v>
      </c>
      <c r="I383" s="9" t="s">
        <v>56</v>
      </c>
      <c r="J383" s="10" t="s">
        <v>63</v>
      </c>
      <c r="K383" s="8">
        <v>2021</v>
      </c>
      <c r="L383" s="8">
        <v>300</v>
      </c>
      <c r="M383" s="8"/>
      <c r="N383" s="8">
        <f>+VENTAS[[#This Row],[PRECIO]]*VENTAS[[#This Row],[UNIDADES]]</f>
        <v>606300</v>
      </c>
      <c r="O383" s="8">
        <v>24252</v>
      </c>
      <c r="P383" s="5">
        <f>+VENTAS[[#This Row],[DESCUENTO]]/VENTAS[[#This Row],[VENTA BRUTA]]</f>
        <v>0.04</v>
      </c>
      <c r="Q383" s="8">
        <f>+VENTAS[[#This Row],[VENTA BRUTA]]-VENTAS[[#This Row],[DESCUENTO]]</f>
        <v>582048</v>
      </c>
      <c r="R383" s="8">
        <v>3</v>
      </c>
      <c r="S383" s="8">
        <f>+VENTAS[[#This Row],[UNIDADES]]*VENTAS[[#This Row],[C/U]]</f>
        <v>6063</v>
      </c>
      <c r="T383" s="8">
        <f>+VENTAS[[#This Row],[VENTA NETA]]-VENTAS[[#This Row],[COSTO TOTAL]]</f>
        <v>575985</v>
      </c>
      <c r="U383" s="5">
        <f>+VENTAS[[#This Row],[MARGEN]]/VENTAS[[#This Row],[VENTA NETA]]</f>
        <v>0.98958333333333337</v>
      </c>
      <c r="V383" s="1" t="s">
        <v>0</v>
      </c>
      <c r="W383" s="1"/>
      <c r="X383" s="11" t="s">
        <v>34</v>
      </c>
      <c r="Y383" s="5"/>
      <c r="Z383" s="6" t="str">
        <f>+TEXT(VENTAS[[#This Row],[FECHA]],"MMM")</f>
        <v>Oct</v>
      </c>
      <c r="AA383" s="6" t="str">
        <f>+TEXT(VENTAS[[#This Row],[FECHA]],"yyyy")</f>
        <v>2014</v>
      </c>
      <c r="AB383" s="6" t="str">
        <f>+INDEX(PRODUCTO[],MATCH(VENTAS[[#This Row],[PRODUCTO]],PRODUCTO[PRODUCTO],0),3)</f>
        <v>ELECTRO</v>
      </c>
    </row>
    <row r="384" spans="1:28" x14ac:dyDescent="0.2">
      <c r="A384" s="2">
        <v>41699</v>
      </c>
      <c r="B384" s="20">
        <v>345</v>
      </c>
      <c r="C384" s="1"/>
      <c r="D384" s="1"/>
      <c r="E384" s="9" t="s">
        <v>40</v>
      </c>
      <c r="F384" s="9" t="s">
        <v>46</v>
      </c>
      <c r="G384" s="9" t="s">
        <v>48</v>
      </c>
      <c r="H384" s="9" t="s">
        <v>10</v>
      </c>
      <c r="I384" s="9" t="s">
        <v>56</v>
      </c>
      <c r="J384" s="10" t="s">
        <v>63</v>
      </c>
      <c r="K384" s="8">
        <v>1967</v>
      </c>
      <c r="L384" s="8">
        <v>15</v>
      </c>
      <c r="M384" s="8"/>
      <c r="N384" s="8">
        <f>+VENTAS[[#This Row],[PRECIO]]*VENTAS[[#This Row],[UNIDADES]]</f>
        <v>29505</v>
      </c>
      <c r="O384" s="8">
        <v>1180.2</v>
      </c>
      <c r="P384" s="5">
        <f>+VENTAS[[#This Row],[DESCUENTO]]/VENTAS[[#This Row],[VENTA BRUTA]]</f>
        <v>0.04</v>
      </c>
      <c r="Q384" s="8">
        <f>+VENTAS[[#This Row],[VENTA BRUTA]]-VENTAS[[#This Row],[DESCUENTO]]</f>
        <v>28324.799999999999</v>
      </c>
      <c r="R384" s="8">
        <v>5</v>
      </c>
      <c r="S384" s="8">
        <f>+VENTAS[[#This Row],[UNIDADES]]*VENTAS[[#This Row],[C/U]]</f>
        <v>9835</v>
      </c>
      <c r="T384" s="8">
        <f>+VENTAS[[#This Row],[VENTA NETA]]-VENTAS[[#This Row],[COSTO TOTAL]]</f>
        <v>18489.8</v>
      </c>
      <c r="U384" s="5">
        <f>+VENTAS[[#This Row],[MARGEN]]/VENTAS[[#This Row],[VENTA NETA]]</f>
        <v>0.65277777777777779</v>
      </c>
      <c r="V384" s="1" t="s">
        <v>3</v>
      </c>
      <c r="W384" s="1"/>
      <c r="X384" s="11" t="s">
        <v>34</v>
      </c>
      <c r="Y384" s="5"/>
      <c r="Z384" s="6" t="str">
        <f>+TEXT(VENTAS[[#This Row],[FECHA]],"MMM")</f>
        <v>Mar</v>
      </c>
      <c r="AA384" s="6" t="str">
        <f>+TEXT(VENTAS[[#This Row],[FECHA]],"yyyy")</f>
        <v>2014</v>
      </c>
      <c r="AB384" s="6" t="str">
        <f>+INDEX(PRODUCTO[],MATCH(VENTAS[[#This Row],[PRODUCTO]],PRODUCTO[PRODUCTO],0),3)</f>
        <v>INFANTIL</v>
      </c>
    </row>
    <row r="385" spans="1:28" x14ac:dyDescent="0.2">
      <c r="A385" s="2">
        <v>41852</v>
      </c>
      <c r="B385" s="20">
        <v>346</v>
      </c>
      <c r="C385" s="1"/>
      <c r="D385" s="1"/>
      <c r="E385" s="9" t="s">
        <v>38</v>
      </c>
      <c r="F385" s="9" t="s">
        <v>46</v>
      </c>
      <c r="G385" s="9" t="s">
        <v>48</v>
      </c>
      <c r="H385" s="9" t="s">
        <v>10</v>
      </c>
      <c r="I385" s="9" t="s">
        <v>56</v>
      </c>
      <c r="J385" s="10" t="s">
        <v>63</v>
      </c>
      <c r="K385" s="8">
        <v>1859</v>
      </c>
      <c r="L385" s="8">
        <v>300</v>
      </c>
      <c r="M385" s="8"/>
      <c r="N385" s="8">
        <f>+VENTAS[[#This Row],[PRECIO]]*VENTAS[[#This Row],[UNIDADES]]</f>
        <v>557700</v>
      </c>
      <c r="O385" s="8">
        <v>22308</v>
      </c>
      <c r="P385" s="5">
        <f>+VENTAS[[#This Row],[DESCUENTO]]/VENTAS[[#This Row],[VENTA BRUTA]]</f>
        <v>0.04</v>
      </c>
      <c r="Q385" s="8">
        <f>+VENTAS[[#This Row],[VENTA BRUTA]]-VENTAS[[#This Row],[DESCUENTO]]</f>
        <v>535392</v>
      </c>
      <c r="R385" s="8">
        <v>5</v>
      </c>
      <c r="S385" s="8">
        <f>+VENTAS[[#This Row],[UNIDADES]]*VENTAS[[#This Row],[C/U]]</f>
        <v>9295</v>
      </c>
      <c r="T385" s="8">
        <f>+VENTAS[[#This Row],[VENTA NETA]]-VENTAS[[#This Row],[COSTO TOTAL]]</f>
        <v>526097</v>
      </c>
      <c r="U385" s="5">
        <f>+VENTAS[[#This Row],[MARGEN]]/VENTAS[[#This Row],[VENTA NETA]]</f>
        <v>0.98263888888888884</v>
      </c>
      <c r="V385" s="1" t="s">
        <v>0</v>
      </c>
      <c r="W385" s="1"/>
      <c r="X385" s="11" t="s">
        <v>34</v>
      </c>
      <c r="Y385" s="5"/>
      <c r="Z385" s="6" t="str">
        <f>+TEXT(VENTAS[[#This Row],[FECHA]],"MMM")</f>
        <v>Ago</v>
      </c>
      <c r="AA385" s="6" t="str">
        <f>+TEXT(VENTAS[[#This Row],[FECHA]],"yyyy")</f>
        <v>2014</v>
      </c>
      <c r="AB385" s="6" t="str">
        <f>+INDEX(PRODUCTO[],MATCH(VENTAS[[#This Row],[PRODUCTO]],PRODUCTO[PRODUCTO],0),3)</f>
        <v>INFANTIL</v>
      </c>
    </row>
    <row r="386" spans="1:28" x14ac:dyDescent="0.2">
      <c r="A386" s="2">
        <v>41913</v>
      </c>
      <c r="B386" s="20">
        <v>347</v>
      </c>
      <c r="C386" s="1"/>
      <c r="D386" s="1"/>
      <c r="E386" s="9" t="s">
        <v>38</v>
      </c>
      <c r="F386" s="9" t="s">
        <v>46</v>
      </c>
      <c r="G386" s="9" t="s">
        <v>48</v>
      </c>
      <c r="H386" s="9" t="s">
        <v>10</v>
      </c>
      <c r="I386" s="9" t="s">
        <v>56</v>
      </c>
      <c r="J386" s="10" t="s">
        <v>63</v>
      </c>
      <c r="K386" s="8">
        <v>2021</v>
      </c>
      <c r="L386" s="8">
        <v>300</v>
      </c>
      <c r="M386" s="8"/>
      <c r="N386" s="8">
        <f>+VENTAS[[#This Row],[PRECIO]]*VENTAS[[#This Row],[UNIDADES]]</f>
        <v>606300</v>
      </c>
      <c r="O386" s="8">
        <v>24252</v>
      </c>
      <c r="P386" s="5">
        <f>+VENTAS[[#This Row],[DESCUENTO]]/VENTAS[[#This Row],[VENTA BRUTA]]</f>
        <v>0.04</v>
      </c>
      <c r="Q386" s="8">
        <f>+VENTAS[[#This Row],[VENTA BRUTA]]-VENTAS[[#This Row],[DESCUENTO]]</f>
        <v>582048</v>
      </c>
      <c r="R386" s="8">
        <v>5</v>
      </c>
      <c r="S386" s="8">
        <f>+VENTAS[[#This Row],[UNIDADES]]*VENTAS[[#This Row],[C/U]]</f>
        <v>10105</v>
      </c>
      <c r="T386" s="8">
        <f>+VENTAS[[#This Row],[VENTA NETA]]-VENTAS[[#This Row],[COSTO TOTAL]]</f>
        <v>571943</v>
      </c>
      <c r="U386" s="5">
        <f>+VENTAS[[#This Row],[MARGEN]]/VENTAS[[#This Row],[VENTA NETA]]</f>
        <v>0.98263888888888884</v>
      </c>
      <c r="V386" s="1" t="s">
        <v>0</v>
      </c>
      <c r="W386" s="1"/>
      <c r="X386" s="11" t="s">
        <v>34</v>
      </c>
      <c r="Y386" s="5"/>
      <c r="Z386" s="6" t="str">
        <f>+TEXT(VENTAS[[#This Row],[FECHA]],"MMM")</f>
        <v>Oct</v>
      </c>
      <c r="AA386" s="6" t="str">
        <f>+TEXT(VENTAS[[#This Row],[FECHA]],"yyyy")</f>
        <v>2014</v>
      </c>
      <c r="AB386" s="6" t="str">
        <f>+INDEX(PRODUCTO[],MATCH(VENTAS[[#This Row],[PRODUCTO]],PRODUCTO[PRODUCTO],0),3)</f>
        <v>INFANTIL</v>
      </c>
    </row>
    <row r="387" spans="1:28" x14ac:dyDescent="0.2">
      <c r="A387" s="2">
        <v>41974</v>
      </c>
      <c r="B387" s="20">
        <v>348</v>
      </c>
      <c r="C387" s="1"/>
      <c r="D387" s="1"/>
      <c r="E387" s="9" t="s">
        <v>37</v>
      </c>
      <c r="F387" s="9" t="s">
        <v>46</v>
      </c>
      <c r="G387" s="9" t="s">
        <v>48</v>
      </c>
      <c r="H387" s="9" t="s">
        <v>10</v>
      </c>
      <c r="I387" s="9" t="s">
        <v>56</v>
      </c>
      <c r="J387" s="10" t="s">
        <v>63</v>
      </c>
      <c r="K387" s="8">
        <v>1138</v>
      </c>
      <c r="L387" s="8">
        <v>125</v>
      </c>
      <c r="M387" s="8"/>
      <c r="N387" s="8">
        <f>+VENTAS[[#This Row],[PRECIO]]*VENTAS[[#This Row],[UNIDADES]]</f>
        <v>142250</v>
      </c>
      <c r="O387" s="8">
        <v>5690</v>
      </c>
      <c r="P387" s="5">
        <f>+VENTAS[[#This Row],[DESCUENTO]]/VENTAS[[#This Row],[VENTA BRUTA]]</f>
        <v>0.04</v>
      </c>
      <c r="Q387" s="8">
        <f>+VENTAS[[#This Row],[VENTA BRUTA]]-VENTAS[[#This Row],[DESCUENTO]]</f>
        <v>136560</v>
      </c>
      <c r="R387" s="8">
        <v>5</v>
      </c>
      <c r="S387" s="8">
        <f>+VENTAS[[#This Row],[UNIDADES]]*VENTAS[[#This Row],[C/U]]</f>
        <v>5690</v>
      </c>
      <c r="T387" s="8">
        <f>+VENTAS[[#This Row],[VENTA NETA]]-VENTAS[[#This Row],[COSTO TOTAL]]</f>
        <v>130870</v>
      </c>
      <c r="U387" s="5">
        <f>+VENTAS[[#This Row],[MARGEN]]/VENTAS[[#This Row],[VENTA NETA]]</f>
        <v>0.95833333333333337</v>
      </c>
      <c r="V387" s="1" t="s">
        <v>8</v>
      </c>
      <c r="W387" s="1"/>
      <c r="X387" s="11" t="s">
        <v>34</v>
      </c>
      <c r="Y387" s="5"/>
      <c r="Z387" s="6" t="str">
        <f>+TEXT(VENTAS[[#This Row],[FECHA]],"MMM")</f>
        <v>Dic</v>
      </c>
      <c r="AA387" s="6" t="str">
        <f>+TEXT(VENTAS[[#This Row],[FECHA]],"yyyy")</f>
        <v>2014</v>
      </c>
      <c r="AB387" s="6" t="str">
        <f>+INDEX(PRODUCTO[],MATCH(VENTAS[[#This Row],[PRODUCTO]],PRODUCTO[PRODUCTO],0),3)</f>
        <v>INFANTIL</v>
      </c>
    </row>
    <row r="388" spans="1:28" x14ac:dyDescent="0.2">
      <c r="A388" s="2">
        <v>41699</v>
      </c>
      <c r="B388" s="20">
        <v>349</v>
      </c>
      <c r="C388" s="1"/>
      <c r="D388" s="1"/>
      <c r="E388" s="9" t="s">
        <v>39</v>
      </c>
      <c r="F388" s="9" t="s">
        <v>46</v>
      </c>
      <c r="G388" s="9" t="s">
        <v>48</v>
      </c>
      <c r="H388" s="9" t="s">
        <v>4</v>
      </c>
      <c r="I388" s="9" t="s">
        <v>56</v>
      </c>
      <c r="J388" s="10" t="s">
        <v>63</v>
      </c>
      <c r="K388" s="8">
        <v>1465</v>
      </c>
      <c r="L388" s="8">
        <v>12</v>
      </c>
      <c r="M388" s="8"/>
      <c r="N388" s="8">
        <f>+VENTAS[[#This Row],[PRECIO]]*VENTAS[[#This Row],[UNIDADES]]</f>
        <v>17580</v>
      </c>
      <c r="O388" s="8">
        <v>703.2</v>
      </c>
      <c r="P388" s="5">
        <f>+VENTAS[[#This Row],[DESCUENTO]]/VENTAS[[#This Row],[VENTA BRUTA]]</f>
        <v>0.04</v>
      </c>
      <c r="Q388" s="8">
        <f>+VENTAS[[#This Row],[VENTA BRUTA]]-VENTAS[[#This Row],[DESCUENTO]]</f>
        <v>16876.8</v>
      </c>
      <c r="R388" s="8">
        <v>120</v>
      </c>
      <c r="S388" s="8">
        <f>+VENTAS[[#This Row],[UNIDADES]]*VENTAS[[#This Row],[C/U]]</f>
        <v>175800</v>
      </c>
      <c r="T388" s="8">
        <f>+VENTAS[[#This Row],[VENTA NETA]]-VENTAS[[#This Row],[COSTO TOTAL]]</f>
        <v>-158923.20000000001</v>
      </c>
      <c r="U388" s="5">
        <f>+VENTAS[[#This Row],[MARGEN]]/VENTAS[[#This Row],[VENTA NETA]]</f>
        <v>-9.4166666666666679</v>
      </c>
      <c r="V388" s="1" t="s">
        <v>9</v>
      </c>
      <c r="W388" s="1"/>
      <c r="X388" s="11" t="s">
        <v>34</v>
      </c>
      <c r="Y388" s="5"/>
      <c r="Z388" s="6" t="str">
        <f>+TEXT(VENTAS[[#This Row],[FECHA]],"MMM")</f>
        <v>Mar</v>
      </c>
      <c r="AA388" s="6" t="str">
        <f>+TEXT(VENTAS[[#This Row],[FECHA]],"yyyy")</f>
        <v>2014</v>
      </c>
      <c r="AB388" s="6" t="str">
        <f>+INDEX(PRODUCTO[],MATCH(VENTAS[[#This Row],[PRODUCTO]],PRODUCTO[PRODUCTO],0),3)</f>
        <v>HOGAR</v>
      </c>
    </row>
    <row r="389" spans="1:28" x14ac:dyDescent="0.2">
      <c r="A389" s="2">
        <v>41760</v>
      </c>
      <c r="B389" s="20">
        <v>350</v>
      </c>
      <c r="C389" s="1"/>
      <c r="D389" s="1"/>
      <c r="E389" s="9" t="s">
        <v>39</v>
      </c>
      <c r="F389" s="9" t="s">
        <v>46</v>
      </c>
      <c r="G389" s="9" t="s">
        <v>48</v>
      </c>
      <c r="H389" s="9" t="s">
        <v>6</v>
      </c>
      <c r="I389" s="9" t="s">
        <v>56</v>
      </c>
      <c r="J389" s="10" t="s">
        <v>63</v>
      </c>
      <c r="K389" s="8">
        <v>866</v>
      </c>
      <c r="L389" s="8">
        <v>12</v>
      </c>
      <c r="M389" s="8"/>
      <c r="N389" s="8">
        <f>+VENTAS[[#This Row],[PRECIO]]*VENTAS[[#This Row],[UNIDADES]]</f>
        <v>10392</v>
      </c>
      <c r="O389" s="8">
        <v>415.68</v>
      </c>
      <c r="P389" s="5">
        <f>+VENTAS[[#This Row],[DESCUENTO]]/VENTAS[[#This Row],[VENTA BRUTA]]</f>
        <v>0.04</v>
      </c>
      <c r="Q389" s="8">
        <f>+VENTAS[[#This Row],[VENTA BRUTA]]-VENTAS[[#This Row],[DESCUENTO]]</f>
        <v>9976.32</v>
      </c>
      <c r="R389" s="8">
        <v>250</v>
      </c>
      <c r="S389" s="8">
        <f>+VENTAS[[#This Row],[UNIDADES]]*VENTAS[[#This Row],[C/U]]</f>
        <v>216500</v>
      </c>
      <c r="T389" s="8">
        <f>+VENTAS[[#This Row],[VENTA NETA]]-VENTAS[[#This Row],[COSTO TOTAL]]</f>
        <v>-206523.68</v>
      </c>
      <c r="U389" s="5">
        <f>+VENTAS[[#This Row],[MARGEN]]/VENTAS[[#This Row],[VENTA NETA]]</f>
        <v>-20.701388888888889</v>
      </c>
      <c r="V389" s="1" t="s">
        <v>5</v>
      </c>
      <c r="W389" s="1"/>
      <c r="X389" s="11" t="s">
        <v>34</v>
      </c>
      <c r="Y389" s="5"/>
      <c r="Z389" s="6" t="str">
        <f>+TEXT(VENTAS[[#This Row],[FECHA]],"MMM")</f>
        <v>May</v>
      </c>
      <c r="AA389" s="6" t="str">
        <f>+TEXT(VENTAS[[#This Row],[FECHA]],"yyyy")</f>
        <v>2014</v>
      </c>
      <c r="AB389" s="6" t="str">
        <f>+INDEX(PRODUCTO[],MATCH(VENTAS[[#This Row],[PRODUCTO]],PRODUCTO[PRODUCTO],0),3)</f>
        <v>VESTIR</v>
      </c>
    </row>
    <row r="390" spans="1:28" x14ac:dyDescent="0.2">
      <c r="A390" s="2">
        <v>41548</v>
      </c>
      <c r="B390" s="20">
        <v>351</v>
      </c>
      <c r="C390" s="1"/>
      <c r="D390" s="1"/>
      <c r="E390" s="9" t="s">
        <v>40</v>
      </c>
      <c r="F390" s="9" t="s">
        <v>46</v>
      </c>
      <c r="G390" s="9" t="s">
        <v>48</v>
      </c>
      <c r="H390" s="9" t="s">
        <v>6</v>
      </c>
      <c r="I390" s="9" t="s">
        <v>56</v>
      </c>
      <c r="J390" s="10" t="s">
        <v>63</v>
      </c>
      <c r="K390" s="8">
        <v>1514</v>
      </c>
      <c r="L390" s="8">
        <v>15</v>
      </c>
      <c r="M390" s="8"/>
      <c r="N390" s="8">
        <f>+VENTAS[[#This Row],[PRECIO]]*VENTAS[[#This Row],[UNIDADES]]</f>
        <v>22710</v>
      </c>
      <c r="O390" s="8">
        <v>908.4</v>
      </c>
      <c r="P390" s="5">
        <f>+VENTAS[[#This Row],[DESCUENTO]]/VENTAS[[#This Row],[VENTA BRUTA]]</f>
        <v>0.04</v>
      </c>
      <c r="Q390" s="8">
        <f>+VENTAS[[#This Row],[VENTA BRUTA]]-VENTAS[[#This Row],[DESCUENTO]]</f>
        <v>21801.599999999999</v>
      </c>
      <c r="R390" s="8">
        <v>250</v>
      </c>
      <c r="S390" s="8">
        <f>+VENTAS[[#This Row],[UNIDADES]]*VENTAS[[#This Row],[C/U]]</f>
        <v>378500</v>
      </c>
      <c r="T390" s="8">
        <f>+VENTAS[[#This Row],[VENTA NETA]]-VENTAS[[#This Row],[COSTO TOTAL]]</f>
        <v>-356698.4</v>
      </c>
      <c r="U390" s="5">
        <f>+VENTAS[[#This Row],[MARGEN]]/VENTAS[[#This Row],[VENTA NETA]]</f>
        <v>-16.361111111111114</v>
      </c>
      <c r="V390" s="1" t="s">
        <v>8</v>
      </c>
      <c r="W390" s="1"/>
      <c r="X390" s="11" t="s">
        <v>34</v>
      </c>
      <c r="Y390" s="5"/>
      <c r="Z390" s="6" t="str">
        <f>+TEXT(VENTAS[[#This Row],[FECHA]],"MMM")</f>
        <v>Oct</v>
      </c>
      <c r="AA390" s="6" t="str">
        <f>+TEXT(VENTAS[[#This Row],[FECHA]],"yyyy")</f>
        <v>2013</v>
      </c>
      <c r="AB390" s="6" t="str">
        <f>+INDEX(PRODUCTO[],MATCH(VENTAS[[#This Row],[PRODUCTO]],PRODUCTO[PRODUCTO],0),3)</f>
        <v>VESTIR</v>
      </c>
    </row>
    <row r="391" spans="1:28" x14ac:dyDescent="0.2">
      <c r="A391" s="2">
        <v>41730</v>
      </c>
      <c r="B391" s="20">
        <v>352</v>
      </c>
      <c r="C391" s="1"/>
      <c r="D391" s="1"/>
      <c r="E391" s="9" t="s">
        <v>37</v>
      </c>
      <c r="F391" s="9" t="s">
        <v>46</v>
      </c>
      <c r="G391" s="9" t="s">
        <v>48</v>
      </c>
      <c r="H391" s="9" t="s">
        <v>7</v>
      </c>
      <c r="I391" s="9" t="s">
        <v>56</v>
      </c>
      <c r="J391" s="10" t="s">
        <v>63</v>
      </c>
      <c r="K391" s="8">
        <v>1074</v>
      </c>
      <c r="L391" s="8">
        <v>125</v>
      </c>
      <c r="M391" s="8"/>
      <c r="N391" s="8">
        <f>+VENTAS[[#This Row],[PRECIO]]*VENTAS[[#This Row],[UNIDADES]]</f>
        <v>134250</v>
      </c>
      <c r="O391" s="8">
        <v>5370</v>
      </c>
      <c r="P391" s="5">
        <f>+VENTAS[[#This Row],[DESCUENTO]]/VENTAS[[#This Row],[VENTA BRUTA]]</f>
        <v>0.04</v>
      </c>
      <c r="Q391" s="8">
        <f>+VENTAS[[#This Row],[VENTA BRUTA]]-VENTAS[[#This Row],[DESCUENTO]]</f>
        <v>128880</v>
      </c>
      <c r="R391" s="8">
        <v>260</v>
      </c>
      <c r="S391" s="8">
        <f>+VENTAS[[#This Row],[UNIDADES]]*VENTAS[[#This Row],[C/U]]</f>
        <v>279240</v>
      </c>
      <c r="T391" s="8">
        <f>+VENTAS[[#This Row],[VENTA NETA]]-VENTAS[[#This Row],[COSTO TOTAL]]</f>
        <v>-150360</v>
      </c>
      <c r="U391" s="5">
        <f>+VENTAS[[#This Row],[MARGEN]]/VENTAS[[#This Row],[VENTA NETA]]</f>
        <v>-1.1666666666666667</v>
      </c>
      <c r="V391" s="1" t="s">
        <v>8</v>
      </c>
      <c r="W391" s="1"/>
      <c r="X391" s="11" t="s">
        <v>34</v>
      </c>
      <c r="Y391" s="5"/>
      <c r="Z391" s="6" t="str">
        <f>+TEXT(VENTAS[[#This Row],[FECHA]],"MMM")</f>
        <v>Abr</v>
      </c>
      <c r="AA391" s="6" t="str">
        <f>+TEXT(VENTAS[[#This Row],[FECHA]],"yyyy")</f>
        <v>2014</v>
      </c>
      <c r="AB391" s="6" t="str">
        <f>+INDEX(PRODUCTO[],MATCH(VENTAS[[#This Row],[PRODUCTO]],PRODUCTO[PRODUCTO],0),3)</f>
        <v>ZAPATERIA</v>
      </c>
    </row>
    <row r="392" spans="1:28" x14ac:dyDescent="0.2">
      <c r="A392" s="2">
        <v>41548</v>
      </c>
      <c r="B392" s="20">
        <v>353</v>
      </c>
      <c r="C392" s="1"/>
      <c r="D392" s="1"/>
      <c r="E392" s="9" t="s">
        <v>40</v>
      </c>
      <c r="F392" s="9" t="s">
        <v>46</v>
      </c>
      <c r="G392" s="9" t="s">
        <v>48</v>
      </c>
      <c r="H392" s="9" t="s">
        <v>7</v>
      </c>
      <c r="I392" s="9" t="s">
        <v>56</v>
      </c>
      <c r="J392" s="10" t="s">
        <v>63</v>
      </c>
      <c r="K392" s="8">
        <v>671</v>
      </c>
      <c r="L392" s="8">
        <v>15</v>
      </c>
      <c r="M392" s="8"/>
      <c r="N392" s="8">
        <f>+VENTAS[[#This Row],[PRECIO]]*VENTAS[[#This Row],[UNIDADES]]</f>
        <v>10065</v>
      </c>
      <c r="O392" s="8">
        <v>402.6</v>
      </c>
      <c r="P392" s="5">
        <f>+VENTAS[[#This Row],[DESCUENTO]]/VENTAS[[#This Row],[VENTA BRUTA]]</f>
        <v>0.04</v>
      </c>
      <c r="Q392" s="8">
        <f>+VENTAS[[#This Row],[VENTA BRUTA]]-VENTAS[[#This Row],[DESCUENTO]]</f>
        <v>9662.4</v>
      </c>
      <c r="R392" s="8">
        <v>260</v>
      </c>
      <c r="S392" s="8">
        <f>+VENTAS[[#This Row],[UNIDADES]]*VENTAS[[#This Row],[C/U]]</f>
        <v>174460</v>
      </c>
      <c r="T392" s="8">
        <f>+VENTAS[[#This Row],[VENTA NETA]]-VENTAS[[#This Row],[COSTO TOTAL]]</f>
        <v>-164797.6</v>
      </c>
      <c r="U392" s="5">
        <f>+VENTAS[[#This Row],[MARGEN]]/VENTAS[[#This Row],[VENTA NETA]]</f>
        <v>-17.055555555555557</v>
      </c>
      <c r="V392" s="1" t="s">
        <v>9</v>
      </c>
      <c r="W392" s="1"/>
      <c r="X392" s="11" t="s">
        <v>34</v>
      </c>
      <c r="Y392" s="5"/>
      <c r="Z392" s="6" t="str">
        <f>+TEXT(VENTAS[[#This Row],[FECHA]],"MMM")</f>
        <v>Oct</v>
      </c>
      <c r="AA392" s="6" t="str">
        <f>+TEXT(VENTAS[[#This Row],[FECHA]],"yyyy")</f>
        <v>2013</v>
      </c>
      <c r="AB392" s="6" t="str">
        <f>+INDEX(PRODUCTO[],MATCH(VENTAS[[#This Row],[PRODUCTO]],PRODUCTO[PRODUCTO],0),3)</f>
        <v>ZAPATERIA</v>
      </c>
    </row>
    <row r="393" spans="1:28" x14ac:dyDescent="0.2">
      <c r="A393" s="2">
        <v>41974</v>
      </c>
      <c r="B393" s="20">
        <v>354</v>
      </c>
      <c r="C393" s="1"/>
      <c r="D393" s="1"/>
      <c r="E393" s="9" t="s">
        <v>39</v>
      </c>
      <c r="F393" s="9" t="s">
        <v>46</v>
      </c>
      <c r="G393" s="9" t="s">
        <v>48</v>
      </c>
      <c r="H393" s="9" t="s">
        <v>4</v>
      </c>
      <c r="I393" s="9" t="s">
        <v>56</v>
      </c>
      <c r="J393" s="10" t="s">
        <v>63</v>
      </c>
      <c r="K393" s="8">
        <v>2431</v>
      </c>
      <c r="L393" s="8">
        <v>12</v>
      </c>
      <c r="M393" s="8"/>
      <c r="N393" s="8">
        <f>+VENTAS[[#This Row],[PRECIO]]*VENTAS[[#This Row],[UNIDADES]]</f>
        <v>29172</v>
      </c>
      <c r="O393" s="8">
        <v>1458.6</v>
      </c>
      <c r="P393" s="5">
        <f>+VENTAS[[#This Row],[DESCUENTO]]/VENTAS[[#This Row],[VENTA BRUTA]]</f>
        <v>4.9999999999999996E-2</v>
      </c>
      <c r="Q393" s="8">
        <f>+VENTAS[[#This Row],[VENTA BRUTA]]-VENTAS[[#This Row],[DESCUENTO]]</f>
        <v>27713.4</v>
      </c>
      <c r="R393" s="8">
        <v>120</v>
      </c>
      <c r="S393" s="8">
        <f>+VENTAS[[#This Row],[UNIDADES]]*VENTAS[[#This Row],[C/U]]</f>
        <v>291720</v>
      </c>
      <c r="T393" s="8">
        <f>+VENTAS[[#This Row],[VENTA NETA]]-VENTAS[[#This Row],[COSTO TOTAL]]</f>
        <v>-264006.59999999998</v>
      </c>
      <c r="U393" s="5">
        <f>+VENTAS[[#This Row],[MARGEN]]/VENTAS[[#This Row],[VENTA NETA]]</f>
        <v>-9.5263157894736832</v>
      </c>
      <c r="V393" s="1" t="s">
        <v>3</v>
      </c>
      <c r="W393" s="1"/>
      <c r="X393" s="11" t="s">
        <v>34</v>
      </c>
      <c r="Y393" s="5"/>
      <c r="Z393" s="6" t="str">
        <f>+TEXT(VENTAS[[#This Row],[FECHA]],"MMM")</f>
        <v>Dic</v>
      </c>
      <c r="AA393" s="6" t="str">
        <f>+TEXT(VENTAS[[#This Row],[FECHA]],"yyyy")</f>
        <v>2014</v>
      </c>
      <c r="AB393" s="6" t="str">
        <f>+INDEX(PRODUCTO[],MATCH(VENTAS[[#This Row],[PRODUCTO]],PRODUCTO[PRODUCTO],0),3)</f>
        <v>HOGAR</v>
      </c>
    </row>
    <row r="394" spans="1:28" x14ac:dyDescent="0.2">
      <c r="A394" s="2">
        <v>41852</v>
      </c>
      <c r="B394" s="20">
        <v>355</v>
      </c>
      <c r="C394" s="1"/>
      <c r="D394" s="1"/>
      <c r="E394" s="9" t="s">
        <v>39</v>
      </c>
      <c r="F394" s="9" t="s">
        <v>46</v>
      </c>
      <c r="G394" s="9" t="s">
        <v>48</v>
      </c>
      <c r="H394" s="9" t="s">
        <v>7</v>
      </c>
      <c r="I394" s="9" t="s">
        <v>56</v>
      </c>
      <c r="J394" s="10" t="s">
        <v>63</v>
      </c>
      <c r="K394" s="8">
        <v>1123</v>
      </c>
      <c r="L394" s="8">
        <v>12</v>
      </c>
      <c r="M394" s="8"/>
      <c r="N394" s="8">
        <f>+VENTAS[[#This Row],[PRECIO]]*VENTAS[[#This Row],[UNIDADES]]</f>
        <v>13476</v>
      </c>
      <c r="O394" s="8">
        <v>673.8</v>
      </c>
      <c r="P394" s="5">
        <f>+VENTAS[[#This Row],[DESCUENTO]]/VENTAS[[#This Row],[VENTA BRUTA]]</f>
        <v>4.9999999999999996E-2</v>
      </c>
      <c r="Q394" s="8">
        <f>+VENTAS[[#This Row],[VENTA BRUTA]]-VENTAS[[#This Row],[DESCUENTO]]</f>
        <v>12802.2</v>
      </c>
      <c r="R394" s="8">
        <v>260</v>
      </c>
      <c r="S394" s="8">
        <f>+VENTAS[[#This Row],[UNIDADES]]*VENTAS[[#This Row],[C/U]]</f>
        <v>291980</v>
      </c>
      <c r="T394" s="8">
        <f>+VENTAS[[#This Row],[VENTA NETA]]-VENTAS[[#This Row],[COSTO TOTAL]]</f>
        <v>-279177.8</v>
      </c>
      <c r="U394" s="5">
        <f>+VENTAS[[#This Row],[MARGEN]]/VENTAS[[#This Row],[VENTA NETA]]</f>
        <v>-21.807017543859647</v>
      </c>
      <c r="V394" s="1" t="s">
        <v>8</v>
      </c>
      <c r="W394" s="1"/>
      <c r="X394" s="11" t="s">
        <v>34</v>
      </c>
      <c r="Y394" s="5"/>
      <c r="Z394" s="6" t="str">
        <f>+TEXT(VENTAS[[#This Row],[FECHA]],"MMM")</f>
        <v>Ago</v>
      </c>
      <c r="AA394" s="6" t="str">
        <f>+TEXT(VENTAS[[#This Row],[FECHA]],"yyyy")</f>
        <v>2014</v>
      </c>
      <c r="AB394" s="6" t="str">
        <f>+INDEX(PRODUCTO[],MATCH(VENTAS[[#This Row],[PRODUCTO]],PRODUCTO[PRODUCTO],0),3)</f>
        <v>ZAPATERIA</v>
      </c>
    </row>
    <row r="395" spans="1:28" x14ac:dyDescent="0.2">
      <c r="A395" s="2">
        <v>41671</v>
      </c>
      <c r="B395" s="20">
        <v>356</v>
      </c>
      <c r="C395" s="1"/>
      <c r="D395" s="1"/>
      <c r="E395" s="9" t="s">
        <v>39</v>
      </c>
      <c r="F395" s="9" t="s">
        <v>46</v>
      </c>
      <c r="G395" s="9" t="s">
        <v>48</v>
      </c>
      <c r="H395" s="9" t="s">
        <v>1</v>
      </c>
      <c r="I395" s="9" t="s">
        <v>56</v>
      </c>
      <c r="J395" s="10" t="s">
        <v>63</v>
      </c>
      <c r="K395" s="8">
        <v>1865</v>
      </c>
      <c r="L395" s="8">
        <v>12</v>
      </c>
      <c r="M395" s="8"/>
      <c r="N395" s="8">
        <f>+VENTAS[[#This Row],[PRECIO]]*VENTAS[[#This Row],[UNIDADES]]</f>
        <v>22380</v>
      </c>
      <c r="O395" s="8">
        <v>1119</v>
      </c>
      <c r="P395" s="5">
        <f>+VENTAS[[#This Row],[DESCUENTO]]/VENTAS[[#This Row],[VENTA BRUTA]]</f>
        <v>0.05</v>
      </c>
      <c r="Q395" s="8">
        <f>+VENTAS[[#This Row],[VENTA BRUTA]]-VENTAS[[#This Row],[DESCUENTO]]</f>
        <v>21261</v>
      </c>
      <c r="R395" s="8">
        <v>3</v>
      </c>
      <c r="S395" s="8">
        <f>+VENTAS[[#This Row],[UNIDADES]]*VENTAS[[#This Row],[C/U]]</f>
        <v>5595</v>
      </c>
      <c r="T395" s="8">
        <f>+VENTAS[[#This Row],[VENTA NETA]]-VENTAS[[#This Row],[COSTO TOTAL]]</f>
        <v>15666</v>
      </c>
      <c r="U395" s="5">
        <f>+VENTAS[[#This Row],[MARGEN]]/VENTAS[[#This Row],[VENTA NETA]]</f>
        <v>0.73684210526315785</v>
      </c>
      <c r="V395" s="1" t="s">
        <v>5</v>
      </c>
      <c r="W395" s="1"/>
      <c r="X395" s="11" t="s">
        <v>34</v>
      </c>
      <c r="Y395" s="5"/>
      <c r="Z395" s="6" t="str">
        <f>+TEXT(VENTAS[[#This Row],[FECHA]],"MMM")</f>
        <v>Feb</v>
      </c>
      <c r="AA395" s="6" t="str">
        <f>+TEXT(VENTAS[[#This Row],[FECHA]],"yyyy")</f>
        <v>2014</v>
      </c>
      <c r="AB395" s="6" t="str">
        <f>+INDEX(PRODUCTO[],MATCH(VENTAS[[#This Row],[PRODUCTO]],PRODUCTO[PRODUCTO],0),3)</f>
        <v>ELECTRO</v>
      </c>
    </row>
    <row r="396" spans="1:28" x14ac:dyDescent="0.2">
      <c r="A396" s="2">
        <v>41671</v>
      </c>
      <c r="B396" s="20">
        <v>357</v>
      </c>
      <c r="C396" s="1"/>
      <c r="D396" s="1"/>
      <c r="E396" s="9" t="s">
        <v>39</v>
      </c>
      <c r="F396" s="9" t="s">
        <v>46</v>
      </c>
      <c r="G396" s="9" t="s">
        <v>48</v>
      </c>
      <c r="H396" s="9" t="s">
        <v>1</v>
      </c>
      <c r="I396" s="9" t="s">
        <v>56</v>
      </c>
      <c r="J396" s="10" t="s">
        <v>63</v>
      </c>
      <c r="K396" s="8">
        <v>1116</v>
      </c>
      <c r="L396" s="8">
        <v>12</v>
      </c>
      <c r="M396" s="8"/>
      <c r="N396" s="8">
        <f>+VENTAS[[#This Row],[PRECIO]]*VENTAS[[#This Row],[UNIDADES]]</f>
        <v>13392</v>
      </c>
      <c r="O396" s="8">
        <v>669.6</v>
      </c>
      <c r="P396" s="5">
        <f>+VENTAS[[#This Row],[DESCUENTO]]/VENTAS[[#This Row],[VENTA BRUTA]]</f>
        <v>0.05</v>
      </c>
      <c r="Q396" s="8">
        <f>+VENTAS[[#This Row],[VENTA BRUTA]]-VENTAS[[#This Row],[DESCUENTO]]</f>
        <v>12722.4</v>
      </c>
      <c r="R396" s="8">
        <v>3</v>
      </c>
      <c r="S396" s="8">
        <f>+VENTAS[[#This Row],[UNIDADES]]*VENTAS[[#This Row],[C/U]]</f>
        <v>3348</v>
      </c>
      <c r="T396" s="8">
        <f>+VENTAS[[#This Row],[VENTA NETA]]-VENTAS[[#This Row],[COSTO TOTAL]]</f>
        <v>9374.4</v>
      </c>
      <c r="U396" s="5">
        <f>+VENTAS[[#This Row],[MARGEN]]/VENTAS[[#This Row],[VENTA NETA]]</f>
        <v>0.73684210526315785</v>
      </c>
      <c r="V396" s="1" t="s">
        <v>0</v>
      </c>
      <c r="W396" s="1"/>
      <c r="X396" s="11" t="s">
        <v>34</v>
      </c>
      <c r="Y396" s="5"/>
      <c r="Z396" s="6" t="str">
        <f>+TEXT(VENTAS[[#This Row],[FECHA]],"MMM")</f>
        <v>Feb</v>
      </c>
      <c r="AA396" s="6" t="str">
        <f>+TEXT(VENTAS[[#This Row],[FECHA]],"yyyy")</f>
        <v>2014</v>
      </c>
      <c r="AB396" s="6" t="str">
        <f>+INDEX(PRODUCTO[],MATCH(VENTAS[[#This Row],[PRODUCTO]],PRODUCTO[PRODUCTO],0),3)</f>
        <v>ELECTRO</v>
      </c>
    </row>
    <row r="397" spans="1:28" x14ac:dyDescent="0.2">
      <c r="A397" s="2">
        <v>41791</v>
      </c>
      <c r="B397" s="20">
        <v>358</v>
      </c>
      <c r="C397" s="1"/>
      <c r="D397" s="1"/>
      <c r="E397" s="9" t="s">
        <v>38</v>
      </c>
      <c r="F397" s="9" t="s">
        <v>46</v>
      </c>
      <c r="G397" s="9" t="s">
        <v>48</v>
      </c>
      <c r="H397" s="9" t="s">
        <v>1</v>
      </c>
      <c r="I397" s="9" t="s">
        <v>56</v>
      </c>
      <c r="J397" s="10" t="s">
        <v>63</v>
      </c>
      <c r="K397" s="8">
        <v>991</v>
      </c>
      <c r="L397" s="8">
        <v>300</v>
      </c>
      <c r="M397" s="8"/>
      <c r="N397" s="8">
        <f>+VENTAS[[#This Row],[PRECIO]]*VENTAS[[#This Row],[UNIDADES]]</f>
        <v>297300</v>
      </c>
      <c r="O397" s="8">
        <v>14865</v>
      </c>
      <c r="P397" s="5">
        <f>+VENTAS[[#This Row],[DESCUENTO]]/VENTAS[[#This Row],[VENTA BRUTA]]</f>
        <v>0.05</v>
      </c>
      <c r="Q397" s="8">
        <f>+VENTAS[[#This Row],[VENTA BRUTA]]-VENTAS[[#This Row],[DESCUENTO]]</f>
        <v>282435</v>
      </c>
      <c r="R397" s="8">
        <v>3</v>
      </c>
      <c r="S397" s="8">
        <f>+VENTAS[[#This Row],[UNIDADES]]*VENTAS[[#This Row],[C/U]]</f>
        <v>2973</v>
      </c>
      <c r="T397" s="8">
        <f>+VENTAS[[#This Row],[VENTA NETA]]-VENTAS[[#This Row],[COSTO TOTAL]]</f>
        <v>279462</v>
      </c>
      <c r="U397" s="5">
        <f>+VENTAS[[#This Row],[MARGEN]]/VENTAS[[#This Row],[VENTA NETA]]</f>
        <v>0.98947368421052628</v>
      </c>
      <c r="V397" s="1" t="s">
        <v>9</v>
      </c>
      <c r="W397" s="1"/>
      <c r="X397" s="11" t="s">
        <v>34</v>
      </c>
      <c r="Y397" s="5"/>
      <c r="Z397" s="6" t="str">
        <f>+TEXT(VENTAS[[#This Row],[FECHA]],"MMM")</f>
        <v>Jun</v>
      </c>
      <c r="AA397" s="6" t="str">
        <f>+TEXT(VENTAS[[#This Row],[FECHA]],"yyyy")</f>
        <v>2014</v>
      </c>
      <c r="AB397" s="6" t="str">
        <f>+INDEX(PRODUCTO[],MATCH(VENTAS[[#This Row],[PRODUCTO]],PRODUCTO[PRODUCTO],0),3)</f>
        <v>ELECTRO</v>
      </c>
    </row>
    <row r="398" spans="1:28" x14ac:dyDescent="0.2">
      <c r="A398" s="2">
        <v>41944</v>
      </c>
      <c r="B398" s="20">
        <v>359</v>
      </c>
      <c r="C398" s="1"/>
      <c r="D398" s="1"/>
      <c r="E398" s="9" t="s">
        <v>40</v>
      </c>
      <c r="F398" s="9" t="s">
        <v>46</v>
      </c>
      <c r="G398" s="9" t="s">
        <v>48</v>
      </c>
      <c r="H398" s="9" t="s">
        <v>1</v>
      </c>
      <c r="I398" s="9" t="s">
        <v>56</v>
      </c>
      <c r="J398" s="10" t="s">
        <v>63</v>
      </c>
      <c r="K398" s="8">
        <v>2791</v>
      </c>
      <c r="L398" s="8">
        <v>15</v>
      </c>
      <c r="M398" s="8"/>
      <c r="N398" s="8">
        <f>+VENTAS[[#This Row],[PRECIO]]*VENTAS[[#This Row],[UNIDADES]]</f>
        <v>41865</v>
      </c>
      <c r="O398" s="8">
        <v>2093.25</v>
      </c>
      <c r="P398" s="5">
        <f>+VENTAS[[#This Row],[DESCUENTO]]/VENTAS[[#This Row],[VENTA BRUTA]]</f>
        <v>0.05</v>
      </c>
      <c r="Q398" s="8">
        <f>+VENTAS[[#This Row],[VENTA BRUTA]]-VENTAS[[#This Row],[DESCUENTO]]</f>
        <v>39771.75</v>
      </c>
      <c r="R398" s="8">
        <v>3</v>
      </c>
      <c r="S398" s="8">
        <f>+VENTAS[[#This Row],[UNIDADES]]*VENTAS[[#This Row],[C/U]]</f>
        <v>8373</v>
      </c>
      <c r="T398" s="8">
        <f>+VENTAS[[#This Row],[VENTA NETA]]-VENTAS[[#This Row],[COSTO TOTAL]]</f>
        <v>31398.75</v>
      </c>
      <c r="U398" s="5">
        <f>+VENTAS[[#This Row],[MARGEN]]/VENTAS[[#This Row],[VENTA NETA]]</f>
        <v>0.78947368421052633</v>
      </c>
      <c r="V398" s="1" t="s">
        <v>8</v>
      </c>
      <c r="W398" s="1"/>
      <c r="X398" s="11" t="s">
        <v>34</v>
      </c>
      <c r="Y398" s="5"/>
      <c r="Z398" s="6" t="str">
        <f>+TEXT(VENTAS[[#This Row],[FECHA]],"MMM")</f>
        <v>Nov</v>
      </c>
      <c r="AA398" s="6" t="str">
        <f>+TEXT(VENTAS[[#This Row],[FECHA]],"yyyy")</f>
        <v>2014</v>
      </c>
      <c r="AB398" s="6" t="str">
        <f>+INDEX(PRODUCTO[],MATCH(VENTAS[[#This Row],[PRODUCTO]],PRODUCTO[PRODUCTO],0),3)</f>
        <v>ELECTRO</v>
      </c>
    </row>
    <row r="399" spans="1:28" x14ac:dyDescent="0.2">
      <c r="A399" s="2">
        <v>41821</v>
      </c>
      <c r="B399" s="20">
        <v>360</v>
      </c>
      <c r="C399" s="1"/>
      <c r="D399" s="1"/>
      <c r="E399" s="9" t="s">
        <v>37</v>
      </c>
      <c r="F399" s="9" t="s">
        <v>46</v>
      </c>
      <c r="G399" s="9" t="s">
        <v>48</v>
      </c>
      <c r="H399" s="9" t="s">
        <v>10</v>
      </c>
      <c r="I399" s="9" t="s">
        <v>56</v>
      </c>
      <c r="J399" s="10" t="s">
        <v>63</v>
      </c>
      <c r="K399" s="8">
        <v>3627</v>
      </c>
      <c r="L399" s="8">
        <v>125</v>
      </c>
      <c r="M399" s="8"/>
      <c r="N399" s="8">
        <f>+VENTAS[[#This Row],[PRECIO]]*VENTAS[[#This Row],[UNIDADES]]</f>
        <v>453375</v>
      </c>
      <c r="O399" s="8">
        <v>22668.75</v>
      </c>
      <c r="P399" s="5">
        <f>+VENTAS[[#This Row],[DESCUENTO]]/VENTAS[[#This Row],[VENTA BRUTA]]</f>
        <v>0.05</v>
      </c>
      <c r="Q399" s="8">
        <f>+VENTAS[[#This Row],[VENTA BRUTA]]-VENTAS[[#This Row],[DESCUENTO]]</f>
        <v>430706.25</v>
      </c>
      <c r="R399" s="8">
        <v>5</v>
      </c>
      <c r="S399" s="8">
        <f>+VENTAS[[#This Row],[UNIDADES]]*VENTAS[[#This Row],[C/U]]</f>
        <v>18135</v>
      </c>
      <c r="T399" s="8">
        <f>+VENTAS[[#This Row],[VENTA NETA]]-VENTAS[[#This Row],[COSTO TOTAL]]</f>
        <v>412571.25</v>
      </c>
      <c r="U399" s="5">
        <f>+VENTAS[[#This Row],[MARGEN]]/VENTAS[[#This Row],[VENTA NETA]]</f>
        <v>0.95789473684210524</v>
      </c>
      <c r="V399" s="1" t="s">
        <v>9</v>
      </c>
      <c r="W399" s="1"/>
      <c r="X399" s="11" t="s">
        <v>34</v>
      </c>
      <c r="Y399" s="5"/>
      <c r="Z399" s="6" t="str">
        <f>+TEXT(VENTAS[[#This Row],[FECHA]],"MMM")</f>
        <v>Jul</v>
      </c>
      <c r="AA399" s="6" t="str">
        <f>+TEXT(VENTAS[[#This Row],[FECHA]],"yyyy")</f>
        <v>2014</v>
      </c>
      <c r="AB399" s="6" t="str">
        <f>+INDEX(PRODUCTO[],MATCH(VENTAS[[#This Row],[PRODUCTO]],PRODUCTO[PRODUCTO],0),3)</f>
        <v>INFANTIL</v>
      </c>
    </row>
    <row r="400" spans="1:28" x14ac:dyDescent="0.2">
      <c r="A400" s="2">
        <v>41944</v>
      </c>
      <c r="B400" s="20">
        <v>361</v>
      </c>
      <c r="C400" s="1"/>
      <c r="D400" s="1"/>
      <c r="E400" s="9" t="s">
        <v>39</v>
      </c>
      <c r="F400" s="9" t="s">
        <v>46</v>
      </c>
      <c r="G400" s="9" t="s">
        <v>48</v>
      </c>
      <c r="H400" s="9" t="s">
        <v>10</v>
      </c>
      <c r="I400" s="9" t="s">
        <v>56</v>
      </c>
      <c r="J400" s="10" t="s">
        <v>63</v>
      </c>
      <c r="K400" s="8">
        <v>2342</v>
      </c>
      <c r="L400" s="8">
        <v>12</v>
      </c>
      <c r="M400" s="8"/>
      <c r="N400" s="8">
        <f>+VENTAS[[#This Row],[PRECIO]]*VENTAS[[#This Row],[UNIDADES]]</f>
        <v>28104</v>
      </c>
      <c r="O400" s="8">
        <v>1405.2</v>
      </c>
      <c r="P400" s="5">
        <f>+VENTAS[[#This Row],[DESCUENTO]]/VENTAS[[#This Row],[VENTA BRUTA]]</f>
        <v>0.05</v>
      </c>
      <c r="Q400" s="8">
        <f>+VENTAS[[#This Row],[VENTA BRUTA]]-VENTAS[[#This Row],[DESCUENTO]]</f>
        <v>26698.799999999999</v>
      </c>
      <c r="R400" s="8">
        <v>5</v>
      </c>
      <c r="S400" s="8">
        <f>+VENTAS[[#This Row],[UNIDADES]]*VENTAS[[#This Row],[C/U]]</f>
        <v>11710</v>
      </c>
      <c r="T400" s="8">
        <f>+VENTAS[[#This Row],[VENTA NETA]]-VENTAS[[#This Row],[COSTO TOTAL]]</f>
        <v>14988.8</v>
      </c>
      <c r="U400" s="5">
        <f>+VENTAS[[#This Row],[MARGEN]]/VENTAS[[#This Row],[VENTA NETA]]</f>
        <v>0.56140350877192979</v>
      </c>
      <c r="V400" s="1" t="s">
        <v>0</v>
      </c>
      <c r="W400" s="1"/>
      <c r="X400" s="11" t="s">
        <v>34</v>
      </c>
      <c r="Y400" s="5"/>
      <c r="Z400" s="6" t="str">
        <f>+TEXT(VENTAS[[#This Row],[FECHA]],"MMM")</f>
        <v>Nov</v>
      </c>
      <c r="AA400" s="6" t="str">
        <f>+TEXT(VENTAS[[#This Row],[FECHA]],"yyyy")</f>
        <v>2014</v>
      </c>
      <c r="AB400" s="6" t="str">
        <f>+INDEX(PRODUCTO[],MATCH(VENTAS[[#This Row],[PRODUCTO]],PRODUCTO[PRODUCTO],0),3)</f>
        <v>INFANTIL</v>
      </c>
    </row>
    <row r="401" spans="1:28" x14ac:dyDescent="0.2">
      <c r="A401" s="2">
        <v>41609</v>
      </c>
      <c r="B401" s="20">
        <v>362</v>
      </c>
      <c r="C401" s="1"/>
      <c r="D401" s="1"/>
      <c r="E401" s="9" t="s">
        <v>38</v>
      </c>
      <c r="F401" s="9" t="s">
        <v>46</v>
      </c>
      <c r="G401" s="9" t="s">
        <v>48</v>
      </c>
      <c r="H401" s="9" t="s">
        <v>10</v>
      </c>
      <c r="I401" s="9" t="s">
        <v>56</v>
      </c>
      <c r="J401" s="10" t="s">
        <v>63</v>
      </c>
      <c r="K401" s="8">
        <v>1100</v>
      </c>
      <c r="L401" s="8">
        <v>300</v>
      </c>
      <c r="M401" s="8"/>
      <c r="N401" s="8">
        <f>+VENTAS[[#This Row],[PRECIO]]*VENTAS[[#This Row],[UNIDADES]]</f>
        <v>330000</v>
      </c>
      <c r="O401" s="8">
        <v>16500</v>
      </c>
      <c r="P401" s="5">
        <f>+VENTAS[[#This Row],[DESCUENTO]]/VENTAS[[#This Row],[VENTA BRUTA]]</f>
        <v>0.05</v>
      </c>
      <c r="Q401" s="8">
        <f>+VENTAS[[#This Row],[VENTA BRUTA]]-VENTAS[[#This Row],[DESCUENTO]]</f>
        <v>313500</v>
      </c>
      <c r="R401" s="8">
        <v>5</v>
      </c>
      <c r="S401" s="8">
        <f>+VENTAS[[#This Row],[UNIDADES]]*VENTAS[[#This Row],[C/U]]</f>
        <v>5500</v>
      </c>
      <c r="T401" s="8">
        <f>+VENTAS[[#This Row],[VENTA NETA]]-VENTAS[[#This Row],[COSTO TOTAL]]</f>
        <v>308000</v>
      </c>
      <c r="U401" s="5">
        <f>+VENTAS[[#This Row],[MARGEN]]/VENTAS[[#This Row],[VENTA NETA]]</f>
        <v>0.98245614035087714</v>
      </c>
      <c r="V401" s="1" t="s">
        <v>8</v>
      </c>
      <c r="W401" s="1"/>
      <c r="X401" s="11" t="s">
        <v>34</v>
      </c>
      <c r="Y401" s="5"/>
      <c r="Z401" s="6" t="str">
        <f>+TEXT(VENTAS[[#This Row],[FECHA]],"MMM")</f>
        <v>Dic</v>
      </c>
      <c r="AA401" s="6" t="str">
        <f>+TEXT(VENTAS[[#This Row],[FECHA]],"yyyy")</f>
        <v>2013</v>
      </c>
      <c r="AB401" s="6" t="str">
        <f>+INDEX(PRODUCTO[],MATCH(VENTAS[[#This Row],[PRODUCTO]],PRODUCTO[PRODUCTO],0),3)</f>
        <v>INFANTIL</v>
      </c>
    </row>
    <row r="402" spans="1:28" x14ac:dyDescent="0.2">
      <c r="A402" s="2">
        <v>41640</v>
      </c>
      <c r="B402" s="20">
        <v>363</v>
      </c>
      <c r="C402" s="1"/>
      <c r="D402" s="1"/>
      <c r="E402" s="9" t="s">
        <v>40</v>
      </c>
      <c r="F402" s="9" t="s">
        <v>46</v>
      </c>
      <c r="G402" s="9" t="s">
        <v>48</v>
      </c>
      <c r="H402" s="9" t="s">
        <v>4</v>
      </c>
      <c r="I402" s="9" t="s">
        <v>56</v>
      </c>
      <c r="J402" s="10" t="s">
        <v>63</v>
      </c>
      <c r="K402" s="8">
        <v>555</v>
      </c>
      <c r="L402" s="8">
        <v>15</v>
      </c>
      <c r="M402" s="8"/>
      <c r="N402" s="8">
        <f>+VENTAS[[#This Row],[PRECIO]]*VENTAS[[#This Row],[UNIDADES]]</f>
        <v>8325</v>
      </c>
      <c r="O402" s="8">
        <v>416.25</v>
      </c>
      <c r="P402" s="5">
        <f>+VENTAS[[#This Row],[DESCUENTO]]/VENTAS[[#This Row],[VENTA BRUTA]]</f>
        <v>0.05</v>
      </c>
      <c r="Q402" s="8">
        <f>+VENTAS[[#This Row],[VENTA BRUTA]]-VENTAS[[#This Row],[DESCUENTO]]</f>
        <v>7908.75</v>
      </c>
      <c r="R402" s="8">
        <v>120</v>
      </c>
      <c r="S402" s="8">
        <f>+VENTAS[[#This Row],[UNIDADES]]*VENTAS[[#This Row],[C/U]]</f>
        <v>66600</v>
      </c>
      <c r="T402" s="8">
        <f>+VENTAS[[#This Row],[VENTA NETA]]-VENTAS[[#This Row],[COSTO TOTAL]]</f>
        <v>-58691.25</v>
      </c>
      <c r="U402" s="5">
        <f>+VENTAS[[#This Row],[MARGEN]]/VENTAS[[#This Row],[VENTA NETA]]</f>
        <v>-7.4210526315789478</v>
      </c>
      <c r="V402" s="1" t="s">
        <v>9</v>
      </c>
      <c r="W402" s="1"/>
      <c r="X402" s="11" t="s">
        <v>34</v>
      </c>
      <c r="Y402" s="5"/>
      <c r="Z402" s="6" t="str">
        <f>+TEXT(VENTAS[[#This Row],[FECHA]],"MMM")</f>
        <v>Ene</v>
      </c>
      <c r="AA402" s="6" t="str">
        <f>+TEXT(VENTAS[[#This Row],[FECHA]],"yyyy")</f>
        <v>2014</v>
      </c>
      <c r="AB402" s="6" t="str">
        <f>+INDEX(PRODUCTO[],MATCH(VENTAS[[#This Row],[PRODUCTO]],PRODUCTO[PRODUCTO],0),3)</f>
        <v>HOGAR</v>
      </c>
    </row>
    <row r="403" spans="1:28" x14ac:dyDescent="0.2">
      <c r="A403" s="2">
        <v>41640</v>
      </c>
      <c r="B403" s="20">
        <v>364</v>
      </c>
      <c r="C403" s="1"/>
      <c r="D403" s="1"/>
      <c r="E403" s="9" t="s">
        <v>40</v>
      </c>
      <c r="F403" s="9" t="s">
        <v>46</v>
      </c>
      <c r="G403" s="9" t="s">
        <v>48</v>
      </c>
      <c r="H403" s="9" t="s">
        <v>4</v>
      </c>
      <c r="I403" s="9" t="s">
        <v>56</v>
      </c>
      <c r="J403" s="10" t="s">
        <v>59</v>
      </c>
      <c r="K403" s="8">
        <v>2861</v>
      </c>
      <c r="L403" s="8">
        <v>15</v>
      </c>
      <c r="M403" s="8"/>
      <c r="N403" s="8">
        <f>+VENTAS[[#This Row],[PRECIO]]*VENTAS[[#This Row],[UNIDADES]]</f>
        <v>42915</v>
      </c>
      <c r="O403" s="8">
        <v>2145.75</v>
      </c>
      <c r="P403" s="5">
        <f>+VENTAS[[#This Row],[DESCUENTO]]/VENTAS[[#This Row],[VENTA BRUTA]]</f>
        <v>0.05</v>
      </c>
      <c r="Q403" s="8">
        <f>+VENTAS[[#This Row],[VENTA BRUTA]]-VENTAS[[#This Row],[DESCUENTO]]</f>
        <v>40769.25</v>
      </c>
      <c r="R403" s="8">
        <v>120</v>
      </c>
      <c r="S403" s="8">
        <f>+VENTAS[[#This Row],[UNIDADES]]*VENTAS[[#This Row],[C/U]]</f>
        <v>343320</v>
      </c>
      <c r="T403" s="8">
        <f>+VENTAS[[#This Row],[VENTA NETA]]-VENTAS[[#This Row],[COSTO TOTAL]]</f>
        <v>-302550.75</v>
      </c>
      <c r="U403" s="5">
        <f>+VENTAS[[#This Row],[MARGEN]]/VENTAS[[#This Row],[VENTA NETA]]</f>
        <v>-7.4210526315789478</v>
      </c>
      <c r="V403" s="1" t="s">
        <v>8</v>
      </c>
      <c r="W403" s="1"/>
      <c r="X403" s="11" t="s">
        <v>34</v>
      </c>
      <c r="Y403" s="5"/>
      <c r="Z403" s="6" t="str">
        <f>+TEXT(VENTAS[[#This Row],[FECHA]],"MMM")</f>
        <v>Ene</v>
      </c>
      <c r="AA403" s="6" t="str">
        <f>+TEXT(VENTAS[[#This Row],[FECHA]],"yyyy")</f>
        <v>2014</v>
      </c>
      <c r="AB403" s="6" t="str">
        <f>+INDEX(PRODUCTO[],MATCH(VENTAS[[#This Row],[PRODUCTO]],PRODUCTO[PRODUCTO],0),3)</f>
        <v>HOGAR</v>
      </c>
    </row>
    <row r="404" spans="1:28" x14ac:dyDescent="0.2">
      <c r="A404" s="2">
        <v>41671</v>
      </c>
      <c r="B404" s="20">
        <v>365</v>
      </c>
      <c r="C404" s="1"/>
      <c r="D404" s="1"/>
      <c r="E404" s="9" t="s">
        <v>37</v>
      </c>
      <c r="F404" s="9" t="s">
        <v>46</v>
      </c>
      <c r="G404" s="9" t="s">
        <v>48</v>
      </c>
      <c r="H404" s="9" t="s">
        <v>4</v>
      </c>
      <c r="I404" s="9" t="s">
        <v>56</v>
      </c>
      <c r="J404" s="10" t="s">
        <v>59</v>
      </c>
      <c r="K404" s="8">
        <v>807</v>
      </c>
      <c r="L404" s="8">
        <v>125</v>
      </c>
      <c r="M404" s="8"/>
      <c r="N404" s="8">
        <f>+VENTAS[[#This Row],[PRECIO]]*VENTAS[[#This Row],[UNIDADES]]</f>
        <v>100875</v>
      </c>
      <c r="O404" s="8">
        <v>5043.75</v>
      </c>
      <c r="P404" s="5">
        <f>+VENTAS[[#This Row],[DESCUENTO]]/VENTAS[[#This Row],[VENTA BRUTA]]</f>
        <v>0.05</v>
      </c>
      <c r="Q404" s="8">
        <f>+VENTAS[[#This Row],[VENTA BRUTA]]-VENTAS[[#This Row],[DESCUENTO]]</f>
        <v>95831.25</v>
      </c>
      <c r="R404" s="8">
        <v>120</v>
      </c>
      <c r="S404" s="8">
        <f>+VENTAS[[#This Row],[UNIDADES]]*VENTAS[[#This Row],[C/U]]</f>
        <v>96840</v>
      </c>
      <c r="T404" s="8">
        <f>+VENTAS[[#This Row],[VENTA NETA]]-VENTAS[[#This Row],[COSTO TOTAL]]</f>
        <v>-1008.75</v>
      </c>
      <c r="U404" s="5">
        <f>+VENTAS[[#This Row],[MARGEN]]/VENTAS[[#This Row],[VENTA NETA]]</f>
        <v>-1.0526315789473684E-2</v>
      </c>
      <c r="V404" s="1" t="s">
        <v>0</v>
      </c>
      <c r="W404" s="1"/>
      <c r="X404" s="11" t="s">
        <v>34</v>
      </c>
      <c r="Y404" s="5"/>
      <c r="Z404" s="6" t="str">
        <f>+TEXT(VENTAS[[#This Row],[FECHA]],"MMM")</f>
        <v>Feb</v>
      </c>
      <c r="AA404" s="6" t="str">
        <f>+TEXT(VENTAS[[#This Row],[FECHA]],"yyyy")</f>
        <v>2014</v>
      </c>
      <c r="AB404" s="6" t="str">
        <f>+INDEX(PRODUCTO[],MATCH(VENTAS[[#This Row],[PRODUCTO]],PRODUCTO[PRODUCTO],0),3)</f>
        <v>HOGAR</v>
      </c>
    </row>
    <row r="405" spans="1:28" x14ac:dyDescent="0.2">
      <c r="A405" s="2">
        <v>41913</v>
      </c>
      <c r="B405" s="20">
        <v>366</v>
      </c>
      <c r="C405" s="1"/>
      <c r="D405" s="1"/>
      <c r="E405" s="9" t="s">
        <v>37</v>
      </c>
      <c r="F405" s="9" t="s">
        <v>46</v>
      </c>
      <c r="G405" s="9" t="s">
        <v>48</v>
      </c>
      <c r="H405" s="9" t="s">
        <v>4</v>
      </c>
      <c r="I405" s="9" t="s">
        <v>56</v>
      </c>
      <c r="J405" s="10" t="s">
        <v>59</v>
      </c>
      <c r="K405" s="8">
        <v>861</v>
      </c>
      <c r="L405" s="8">
        <v>125</v>
      </c>
      <c r="M405" s="8"/>
      <c r="N405" s="8">
        <f>+VENTAS[[#This Row],[PRECIO]]*VENTAS[[#This Row],[UNIDADES]]</f>
        <v>107625</v>
      </c>
      <c r="O405" s="8">
        <v>5381.25</v>
      </c>
      <c r="P405" s="5">
        <f>+VENTAS[[#This Row],[DESCUENTO]]/VENTAS[[#This Row],[VENTA BRUTA]]</f>
        <v>0.05</v>
      </c>
      <c r="Q405" s="8">
        <f>+VENTAS[[#This Row],[VENTA BRUTA]]-VENTAS[[#This Row],[DESCUENTO]]</f>
        <v>102243.75</v>
      </c>
      <c r="R405" s="8">
        <v>120</v>
      </c>
      <c r="S405" s="8">
        <f>+VENTAS[[#This Row],[UNIDADES]]*VENTAS[[#This Row],[C/U]]</f>
        <v>103320</v>
      </c>
      <c r="T405" s="8">
        <f>+VENTAS[[#This Row],[VENTA NETA]]-VENTAS[[#This Row],[COSTO TOTAL]]</f>
        <v>-1076.25</v>
      </c>
      <c r="U405" s="5">
        <f>+VENTAS[[#This Row],[MARGEN]]/VENTAS[[#This Row],[VENTA NETA]]</f>
        <v>-1.0526315789473684E-2</v>
      </c>
      <c r="V405" s="1" t="s">
        <v>9</v>
      </c>
      <c r="W405" s="1"/>
      <c r="X405" s="11" t="s">
        <v>34</v>
      </c>
      <c r="Y405" s="5"/>
      <c r="Z405" s="6" t="str">
        <f>+TEXT(VENTAS[[#This Row],[FECHA]],"MMM")</f>
        <v>Oct</v>
      </c>
      <c r="AA405" s="6" t="str">
        <f>+TEXT(VENTAS[[#This Row],[FECHA]],"yyyy")</f>
        <v>2014</v>
      </c>
      <c r="AB405" s="6" t="str">
        <f>+INDEX(PRODUCTO[],MATCH(VENTAS[[#This Row],[PRODUCTO]],PRODUCTO[PRODUCTO],0),3)</f>
        <v>HOGAR</v>
      </c>
    </row>
    <row r="406" spans="1:28" x14ac:dyDescent="0.2">
      <c r="A406" s="2">
        <v>41548</v>
      </c>
      <c r="B406" s="20">
        <v>367</v>
      </c>
      <c r="C406" s="1"/>
      <c r="D406" s="1"/>
      <c r="E406" s="9" t="s">
        <v>37</v>
      </c>
      <c r="F406" s="9" t="s">
        <v>46</v>
      </c>
      <c r="G406" s="9" t="s">
        <v>48</v>
      </c>
      <c r="H406" s="9" t="s">
        <v>4</v>
      </c>
      <c r="I406" s="9" t="s">
        <v>56</v>
      </c>
      <c r="J406" s="10" t="s">
        <v>59</v>
      </c>
      <c r="K406" s="8">
        <v>704</v>
      </c>
      <c r="L406" s="8">
        <v>125</v>
      </c>
      <c r="M406" s="8"/>
      <c r="N406" s="8">
        <f>+VENTAS[[#This Row],[PRECIO]]*VENTAS[[#This Row],[UNIDADES]]</f>
        <v>88000</v>
      </c>
      <c r="O406" s="8">
        <v>4400</v>
      </c>
      <c r="P406" s="5">
        <f>+VENTAS[[#This Row],[DESCUENTO]]/VENTAS[[#This Row],[VENTA BRUTA]]</f>
        <v>0.05</v>
      </c>
      <c r="Q406" s="8">
        <f>+VENTAS[[#This Row],[VENTA BRUTA]]-VENTAS[[#This Row],[DESCUENTO]]</f>
        <v>83600</v>
      </c>
      <c r="R406" s="8">
        <v>120</v>
      </c>
      <c r="S406" s="8">
        <f>+VENTAS[[#This Row],[UNIDADES]]*VENTAS[[#This Row],[C/U]]</f>
        <v>84480</v>
      </c>
      <c r="T406" s="8">
        <f>+VENTAS[[#This Row],[VENTA NETA]]-VENTAS[[#This Row],[COSTO TOTAL]]</f>
        <v>-880</v>
      </c>
      <c r="U406" s="5">
        <f>+VENTAS[[#This Row],[MARGEN]]/VENTAS[[#This Row],[VENTA NETA]]</f>
        <v>-1.0526315789473684E-2</v>
      </c>
      <c r="V406" s="1" t="s">
        <v>5</v>
      </c>
      <c r="W406" s="1"/>
      <c r="X406" s="11" t="s">
        <v>34</v>
      </c>
      <c r="Y406" s="5"/>
      <c r="Z406" s="6" t="str">
        <f>+TEXT(VENTAS[[#This Row],[FECHA]],"MMM")</f>
        <v>Oct</v>
      </c>
      <c r="AA406" s="6" t="str">
        <f>+TEXT(VENTAS[[#This Row],[FECHA]],"yyyy")</f>
        <v>2013</v>
      </c>
      <c r="AB406" s="6" t="str">
        <f>+INDEX(PRODUCTO[],MATCH(VENTAS[[#This Row],[PRODUCTO]],PRODUCTO[PRODUCTO],0),3)</f>
        <v>HOGAR</v>
      </c>
    </row>
    <row r="407" spans="1:28" x14ac:dyDescent="0.2">
      <c r="A407" s="2">
        <v>41974</v>
      </c>
      <c r="B407" s="20">
        <v>368</v>
      </c>
      <c r="C407" s="1"/>
      <c r="D407" s="1"/>
      <c r="E407" s="9" t="s">
        <v>38</v>
      </c>
      <c r="F407" s="9" t="s">
        <v>46</v>
      </c>
      <c r="G407" s="9" t="s">
        <v>48</v>
      </c>
      <c r="H407" s="9" t="s">
        <v>4</v>
      </c>
      <c r="I407" s="9" t="s">
        <v>56</v>
      </c>
      <c r="J407" s="10" t="s">
        <v>59</v>
      </c>
      <c r="K407" s="8">
        <v>1250</v>
      </c>
      <c r="L407" s="8">
        <v>300</v>
      </c>
      <c r="M407" s="8"/>
      <c r="N407" s="8">
        <f>+VENTAS[[#This Row],[PRECIO]]*VENTAS[[#This Row],[UNIDADES]]</f>
        <v>375000</v>
      </c>
      <c r="O407" s="8">
        <v>18750</v>
      </c>
      <c r="P407" s="5">
        <f>+VENTAS[[#This Row],[DESCUENTO]]/VENTAS[[#This Row],[VENTA BRUTA]]</f>
        <v>0.05</v>
      </c>
      <c r="Q407" s="8">
        <f>+VENTAS[[#This Row],[VENTA BRUTA]]-VENTAS[[#This Row],[DESCUENTO]]</f>
        <v>356250</v>
      </c>
      <c r="R407" s="8">
        <v>120</v>
      </c>
      <c r="S407" s="8">
        <f>+VENTAS[[#This Row],[UNIDADES]]*VENTAS[[#This Row],[C/U]]</f>
        <v>150000</v>
      </c>
      <c r="T407" s="8">
        <f>+VENTAS[[#This Row],[VENTA NETA]]-VENTAS[[#This Row],[COSTO TOTAL]]</f>
        <v>206250</v>
      </c>
      <c r="U407" s="5">
        <f>+VENTAS[[#This Row],[MARGEN]]/VENTAS[[#This Row],[VENTA NETA]]</f>
        <v>0.57894736842105265</v>
      </c>
      <c r="V407" s="1" t="s">
        <v>0</v>
      </c>
      <c r="W407" s="1"/>
      <c r="X407" s="11" t="s">
        <v>34</v>
      </c>
      <c r="Y407" s="5"/>
      <c r="Z407" s="6" t="str">
        <f>+TEXT(VENTAS[[#This Row],[FECHA]],"MMM")</f>
        <v>Dic</v>
      </c>
      <c r="AA407" s="6" t="str">
        <f>+TEXT(VENTAS[[#This Row],[FECHA]],"yyyy")</f>
        <v>2014</v>
      </c>
      <c r="AB407" s="6" t="str">
        <f>+INDEX(PRODUCTO[],MATCH(VENTAS[[#This Row],[PRODUCTO]],PRODUCTO[PRODUCTO],0),3)</f>
        <v>HOGAR</v>
      </c>
    </row>
    <row r="408" spans="1:28" x14ac:dyDescent="0.2">
      <c r="A408" s="2">
        <v>41974</v>
      </c>
      <c r="B408" s="20">
        <v>369</v>
      </c>
      <c r="C408" s="1"/>
      <c r="D408" s="1"/>
      <c r="E408" s="9" t="s">
        <v>38</v>
      </c>
      <c r="F408" s="9" t="s">
        <v>46</v>
      </c>
      <c r="G408" s="9" t="s">
        <v>48</v>
      </c>
      <c r="H408" s="9" t="s">
        <v>7</v>
      </c>
      <c r="I408" s="9" t="s">
        <v>56</v>
      </c>
      <c r="J408" s="10" t="s">
        <v>59</v>
      </c>
      <c r="K408" s="8">
        <v>1250</v>
      </c>
      <c r="L408" s="8">
        <v>300</v>
      </c>
      <c r="M408" s="8"/>
      <c r="N408" s="8">
        <f>+VENTAS[[#This Row],[PRECIO]]*VENTAS[[#This Row],[UNIDADES]]</f>
        <v>375000</v>
      </c>
      <c r="O408" s="8">
        <v>18750</v>
      </c>
      <c r="P408" s="5">
        <f>+VENTAS[[#This Row],[DESCUENTO]]/VENTAS[[#This Row],[VENTA BRUTA]]</f>
        <v>0.05</v>
      </c>
      <c r="Q408" s="8">
        <f>+VENTAS[[#This Row],[VENTA BRUTA]]-VENTAS[[#This Row],[DESCUENTO]]</f>
        <v>356250</v>
      </c>
      <c r="R408" s="8">
        <v>260</v>
      </c>
      <c r="S408" s="8">
        <f>+VENTAS[[#This Row],[UNIDADES]]*VENTAS[[#This Row],[C/U]]</f>
        <v>325000</v>
      </c>
      <c r="T408" s="8">
        <f>+VENTAS[[#This Row],[VENTA NETA]]-VENTAS[[#This Row],[COSTO TOTAL]]</f>
        <v>31250</v>
      </c>
      <c r="U408" s="5">
        <f>+VENTAS[[#This Row],[MARGEN]]/VENTAS[[#This Row],[VENTA NETA]]</f>
        <v>8.771929824561403E-2</v>
      </c>
      <c r="V408" s="1" t="s">
        <v>0</v>
      </c>
      <c r="W408" s="1"/>
      <c r="X408" s="11" t="s">
        <v>34</v>
      </c>
      <c r="Y408" s="5"/>
      <c r="Z408" s="6" t="str">
        <f>+TEXT(VENTAS[[#This Row],[FECHA]],"MMM")</f>
        <v>Dic</v>
      </c>
      <c r="AA408" s="6" t="str">
        <f>+TEXT(VENTAS[[#This Row],[FECHA]],"yyyy")</f>
        <v>2014</v>
      </c>
      <c r="AB408" s="6" t="str">
        <f>+INDEX(PRODUCTO[],MATCH(VENTAS[[#This Row],[PRODUCTO]],PRODUCTO[PRODUCTO],0),3)</f>
        <v>ZAPATERIA</v>
      </c>
    </row>
    <row r="409" spans="1:28" x14ac:dyDescent="0.2">
      <c r="A409" s="2">
        <v>41791</v>
      </c>
      <c r="B409" s="20">
        <v>370</v>
      </c>
      <c r="C409" s="1"/>
      <c r="D409" s="1"/>
      <c r="E409" s="9" t="s">
        <v>40</v>
      </c>
      <c r="F409" s="9" t="s">
        <v>46</v>
      </c>
      <c r="G409" s="9" t="s">
        <v>48</v>
      </c>
      <c r="H409" s="9" t="s">
        <v>1</v>
      </c>
      <c r="I409" s="9" t="s">
        <v>56</v>
      </c>
      <c r="J409" s="10" t="s">
        <v>59</v>
      </c>
      <c r="K409" s="8">
        <v>2844</v>
      </c>
      <c r="L409" s="8">
        <v>15</v>
      </c>
      <c r="M409" s="8"/>
      <c r="N409" s="8">
        <f>+VENTAS[[#This Row],[PRECIO]]*VENTAS[[#This Row],[UNIDADES]]</f>
        <v>42660</v>
      </c>
      <c r="O409" s="8">
        <v>2559.6</v>
      </c>
      <c r="P409" s="5">
        <f>+VENTAS[[#This Row],[DESCUENTO]]/VENTAS[[#This Row],[VENTA BRUTA]]</f>
        <v>0.06</v>
      </c>
      <c r="Q409" s="8">
        <f>+VENTAS[[#This Row],[VENTA BRUTA]]-VENTAS[[#This Row],[DESCUENTO]]</f>
        <v>40100.400000000001</v>
      </c>
      <c r="R409" s="8">
        <v>3</v>
      </c>
      <c r="S409" s="8">
        <f>+VENTAS[[#This Row],[UNIDADES]]*VENTAS[[#This Row],[C/U]]</f>
        <v>8532</v>
      </c>
      <c r="T409" s="8">
        <f>+VENTAS[[#This Row],[VENTA NETA]]-VENTAS[[#This Row],[COSTO TOTAL]]</f>
        <v>31568.400000000001</v>
      </c>
      <c r="U409" s="5">
        <f>+VENTAS[[#This Row],[MARGEN]]/VENTAS[[#This Row],[VENTA NETA]]</f>
        <v>0.78723404255319152</v>
      </c>
      <c r="V409" s="1" t="s">
        <v>3</v>
      </c>
      <c r="W409" s="1"/>
      <c r="X409" s="11" t="s">
        <v>34</v>
      </c>
      <c r="Y409" s="5"/>
      <c r="Z409" s="6" t="str">
        <f>+TEXT(VENTAS[[#This Row],[FECHA]],"MMM")</f>
        <v>Jun</v>
      </c>
      <c r="AA409" s="6" t="str">
        <f>+TEXT(VENTAS[[#This Row],[FECHA]],"yyyy")</f>
        <v>2014</v>
      </c>
      <c r="AB409" s="6" t="str">
        <f>+INDEX(PRODUCTO[],MATCH(VENTAS[[#This Row],[PRODUCTO]],PRODUCTO[PRODUCTO],0),3)</f>
        <v>ELECTRO</v>
      </c>
    </row>
    <row r="410" spans="1:28" x14ac:dyDescent="0.2">
      <c r="A410" s="2">
        <v>41883</v>
      </c>
      <c r="B410" s="20">
        <v>371</v>
      </c>
      <c r="C410" s="1"/>
      <c r="D410" s="1"/>
      <c r="E410" s="9" t="s">
        <v>39</v>
      </c>
      <c r="F410" s="9" t="s">
        <v>46</v>
      </c>
      <c r="G410" s="9" t="s">
        <v>48</v>
      </c>
      <c r="H410" s="9" t="s">
        <v>1</v>
      </c>
      <c r="I410" s="9" t="s">
        <v>56</v>
      </c>
      <c r="J410" s="10" t="s">
        <v>59</v>
      </c>
      <c r="K410" s="8">
        <v>562</v>
      </c>
      <c r="L410" s="8">
        <v>12</v>
      </c>
      <c r="M410" s="8"/>
      <c r="N410" s="8">
        <f>+VENTAS[[#This Row],[PRECIO]]*VENTAS[[#This Row],[UNIDADES]]</f>
        <v>6744</v>
      </c>
      <c r="O410" s="8">
        <v>404.64</v>
      </c>
      <c r="P410" s="5">
        <f>+VENTAS[[#This Row],[DESCUENTO]]/VENTAS[[#This Row],[VENTA BRUTA]]</f>
        <v>0.06</v>
      </c>
      <c r="Q410" s="8">
        <f>+VENTAS[[#This Row],[VENTA BRUTA]]-VENTAS[[#This Row],[DESCUENTO]]</f>
        <v>6339.36</v>
      </c>
      <c r="R410" s="8">
        <v>3</v>
      </c>
      <c r="S410" s="8">
        <f>+VENTAS[[#This Row],[UNIDADES]]*VENTAS[[#This Row],[C/U]]</f>
        <v>1686</v>
      </c>
      <c r="T410" s="8">
        <f>+VENTAS[[#This Row],[VENTA NETA]]-VENTAS[[#This Row],[COSTO TOTAL]]</f>
        <v>4653.3599999999997</v>
      </c>
      <c r="U410" s="5">
        <f>+VENTAS[[#This Row],[MARGEN]]/VENTAS[[#This Row],[VENTA NETA]]</f>
        <v>0.73404255319148937</v>
      </c>
      <c r="V410" s="1" t="s">
        <v>8</v>
      </c>
      <c r="W410" s="1"/>
      <c r="X410" s="11" t="s">
        <v>34</v>
      </c>
      <c r="Y410" s="5"/>
      <c r="Z410" s="6" t="str">
        <f>+TEXT(VENTAS[[#This Row],[FECHA]],"MMM")</f>
        <v>Set</v>
      </c>
      <c r="AA410" s="6" t="str">
        <f>+TEXT(VENTAS[[#This Row],[FECHA]],"yyyy")</f>
        <v>2014</v>
      </c>
      <c r="AB410" s="6" t="str">
        <f>+INDEX(PRODUCTO[],MATCH(VENTAS[[#This Row],[PRODUCTO]],PRODUCTO[PRODUCTO],0),3)</f>
        <v>ELECTRO</v>
      </c>
    </row>
    <row r="411" spans="1:28" x14ac:dyDescent="0.2">
      <c r="A411" s="2">
        <v>41548</v>
      </c>
      <c r="B411" s="20">
        <v>372</v>
      </c>
      <c r="C411" s="1"/>
      <c r="D411" s="1"/>
      <c r="E411" s="9" t="s">
        <v>39</v>
      </c>
      <c r="F411" s="9" t="s">
        <v>46</v>
      </c>
      <c r="G411" s="9" t="s">
        <v>48</v>
      </c>
      <c r="H411" s="9" t="s">
        <v>1</v>
      </c>
      <c r="I411" s="9" t="s">
        <v>56</v>
      </c>
      <c r="J411" s="10" t="s">
        <v>59</v>
      </c>
      <c r="K411" s="8">
        <v>2299</v>
      </c>
      <c r="L411" s="8">
        <v>12</v>
      </c>
      <c r="M411" s="8"/>
      <c r="N411" s="8">
        <f>+VENTAS[[#This Row],[PRECIO]]*VENTAS[[#This Row],[UNIDADES]]</f>
        <v>27588</v>
      </c>
      <c r="O411" s="8">
        <v>1655.28</v>
      </c>
      <c r="P411" s="5">
        <f>+VENTAS[[#This Row],[DESCUENTO]]/VENTAS[[#This Row],[VENTA BRUTA]]</f>
        <v>0.06</v>
      </c>
      <c r="Q411" s="8">
        <f>+VENTAS[[#This Row],[VENTA BRUTA]]-VENTAS[[#This Row],[DESCUENTO]]</f>
        <v>25932.720000000001</v>
      </c>
      <c r="R411" s="8">
        <v>3</v>
      </c>
      <c r="S411" s="8">
        <f>+VENTAS[[#This Row],[UNIDADES]]*VENTAS[[#This Row],[C/U]]</f>
        <v>6897</v>
      </c>
      <c r="T411" s="8">
        <f>+VENTAS[[#This Row],[VENTA NETA]]-VENTAS[[#This Row],[COSTO TOTAL]]</f>
        <v>19035.72</v>
      </c>
      <c r="U411" s="5">
        <f>+VENTAS[[#This Row],[MARGEN]]/VENTAS[[#This Row],[VENTA NETA]]</f>
        <v>0.73404255319148937</v>
      </c>
      <c r="V411" s="1" t="s">
        <v>3</v>
      </c>
      <c r="W411" s="1"/>
      <c r="X411" s="11" t="s">
        <v>34</v>
      </c>
      <c r="Y411" s="5"/>
      <c r="Z411" s="6" t="str">
        <f>+TEXT(VENTAS[[#This Row],[FECHA]],"MMM")</f>
        <v>Oct</v>
      </c>
      <c r="AA411" s="6" t="str">
        <f>+TEXT(VENTAS[[#This Row],[FECHA]],"yyyy")</f>
        <v>2013</v>
      </c>
      <c r="AB411" s="6" t="str">
        <f>+INDEX(PRODUCTO[],MATCH(VENTAS[[#This Row],[PRODUCTO]],PRODUCTO[PRODUCTO],0),3)</f>
        <v>ELECTRO</v>
      </c>
    </row>
    <row r="412" spans="1:28" x14ac:dyDescent="0.2">
      <c r="A412" s="2">
        <v>41944</v>
      </c>
      <c r="B412" s="20">
        <v>373</v>
      </c>
      <c r="C412" s="1"/>
      <c r="D412" s="1"/>
      <c r="E412" s="9" t="s">
        <v>40</v>
      </c>
      <c r="F412" s="9" t="s">
        <v>46</v>
      </c>
      <c r="G412" s="9" t="s">
        <v>48</v>
      </c>
      <c r="H412" s="9" t="s">
        <v>1</v>
      </c>
      <c r="I412" s="9" t="s">
        <v>56</v>
      </c>
      <c r="J412" s="10" t="s">
        <v>59</v>
      </c>
      <c r="K412" s="8">
        <v>2030</v>
      </c>
      <c r="L412" s="8">
        <v>15</v>
      </c>
      <c r="M412" s="8"/>
      <c r="N412" s="8">
        <f>+VENTAS[[#This Row],[PRECIO]]*VENTAS[[#This Row],[UNIDADES]]</f>
        <v>30450</v>
      </c>
      <c r="O412" s="8">
        <v>1827</v>
      </c>
      <c r="P412" s="5">
        <f>+VENTAS[[#This Row],[DESCUENTO]]/VENTAS[[#This Row],[VENTA BRUTA]]</f>
        <v>0.06</v>
      </c>
      <c r="Q412" s="8">
        <f>+VENTAS[[#This Row],[VENTA BRUTA]]-VENTAS[[#This Row],[DESCUENTO]]</f>
        <v>28623</v>
      </c>
      <c r="R412" s="8">
        <v>3</v>
      </c>
      <c r="S412" s="8">
        <f>+VENTAS[[#This Row],[UNIDADES]]*VENTAS[[#This Row],[C/U]]</f>
        <v>6090</v>
      </c>
      <c r="T412" s="8">
        <f>+VENTAS[[#This Row],[VENTA NETA]]-VENTAS[[#This Row],[COSTO TOTAL]]</f>
        <v>22533</v>
      </c>
      <c r="U412" s="5">
        <f>+VENTAS[[#This Row],[MARGEN]]/VENTAS[[#This Row],[VENTA NETA]]</f>
        <v>0.78723404255319152</v>
      </c>
      <c r="V412" s="1" t="s">
        <v>9</v>
      </c>
      <c r="W412" s="1"/>
      <c r="X412" s="11" t="s">
        <v>34</v>
      </c>
      <c r="Y412" s="5"/>
      <c r="Z412" s="6" t="str">
        <f>+TEXT(VENTAS[[#This Row],[FECHA]],"MMM")</f>
        <v>Nov</v>
      </c>
      <c r="AA412" s="6" t="str">
        <f>+TEXT(VENTAS[[#This Row],[FECHA]],"yyyy")</f>
        <v>2014</v>
      </c>
      <c r="AB412" s="6" t="str">
        <f>+INDEX(PRODUCTO[],MATCH(VENTAS[[#This Row],[PRODUCTO]],PRODUCTO[PRODUCTO],0),3)</f>
        <v>ELECTRO</v>
      </c>
    </row>
    <row r="413" spans="1:28" x14ac:dyDescent="0.2">
      <c r="A413" s="2">
        <v>41609</v>
      </c>
      <c r="B413" s="20">
        <v>374</v>
      </c>
      <c r="C413" s="1"/>
      <c r="D413" s="1"/>
      <c r="E413" s="9" t="s">
        <v>37</v>
      </c>
      <c r="F413" s="9" t="s">
        <v>46</v>
      </c>
      <c r="G413" s="9" t="s">
        <v>48</v>
      </c>
      <c r="H413" s="9" t="s">
        <v>1</v>
      </c>
      <c r="I413" s="9" t="s">
        <v>56</v>
      </c>
      <c r="J413" s="10" t="s">
        <v>59</v>
      </c>
      <c r="K413" s="8">
        <v>887</v>
      </c>
      <c r="L413" s="8">
        <v>125</v>
      </c>
      <c r="M413" s="8"/>
      <c r="N413" s="8">
        <f>+VENTAS[[#This Row],[PRECIO]]*VENTAS[[#This Row],[UNIDADES]]</f>
        <v>110875</v>
      </c>
      <c r="O413" s="8">
        <v>6652.5</v>
      </c>
      <c r="P413" s="5">
        <f>+VENTAS[[#This Row],[DESCUENTO]]/VENTAS[[#This Row],[VENTA BRUTA]]</f>
        <v>0.06</v>
      </c>
      <c r="Q413" s="8">
        <f>+VENTAS[[#This Row],[VENTA BRUTA]]-VENTAS[[#This Row],[DESCUENTO]]</f>
        <v>104222.5</v>
      </c>
      <c r="R413" s="8">
        <v>3</v>
      </c>
      <c r="S413" s="8">
        <f>+VENTAS[[#This Row],[UNIDADES]]*VENTAS[[#This Row],[C/U]]</f>
        <v>2661</v>
      </c>
      <c r="T413" s="8">
        <f>+VENTAS[[#This Row],[VENTA NETA]]-VENTAS[[#This Row],[COSTO TOTAL]]</f>
        <v>101561.5</v>
      </c>
      <c r="U413" s="5">
        <f>+VENTAS[[#This Row],[MARGEN]]/VENTAS[[#This Row],[VENTA NETA]]</f>
        <v>0.97446808510638294</v>
      </c>
      <c r="V413" s="1" t="s">
        <v>0</v>
      </c>
      <c r="W413" s="1"/>
      <c r="X413" s="11" t="s">
        <v>34</v>
      </c>
      <c r="Y413" s="5"/>
      <c r="Z413" s="6" t="str">
        <f>+TEXT(VENTAS[[#This Row],[FECHA]],"MMM")</f>
        <v>Dic</v>
      </c>
      <c r="AA413" s="6" t="str">
        <f>+TEXT(VENTAS[[#This Row],[FECHA]],"yyyy")</f>
        <v>2013</v>
      </c>
      <c r="AB413" s="6" t="str">
        <f>+INDEX(PRODUCTO[],MATCH(VENTAS[[#This Row],[PRODUCTO]],PRODUCTO[PRODUCTO],0),3)</f>
        <v>ELECTRO</v>
      </c>
    </row>
    <row r="414" spans="1:28" x14ac:dyDescent="0.2">
      <c r="A414" s="2">
        <v>41944</v>
      </c>
      <c r="B414" s="20">
        <v>375</v>
      </c>
      <c r="C414" s="1"/>
      <c r="D414" s="1"/>
      <c r="E414" s="9" t="s">
        <v>39</v>
      </c>
      <c r="F414" s="9" t="s">
        <v>46</v>
      </c>
      <c r="G414" s="9" t="s">
        <v>48</v>
      </c>
      <c r="H414" s="9" t="s">
        <v>10</v>
      </c>
      <c r="I414" s="9" t="s">
        <v>56</v>
      </c>
      <c r="J414" s="10" t="s">
        <v>59</v>
      </c>
      <c r="K414" s="8">
        <v>2723</v>
      </c>
      <c r="L414" s="8">
        <v>12</v>
      </c>
      <c r="M414" s="8"/>
      <c r="N414" s="8">
        <f>+VENTAS[[#This Row],[PRECIO]]*VENTAS[[#This Row],[UNIDADES]]</f>
        <v>32676</v>
      </c>
      <c r="O414" s="8">
        <v>1960.56</v>
      </c>
      <c r="P414" s="5">
        <f>+VENTAS[[#This Row],[DESCUENTO]]/VENTAS[[#This Row],[VENTA BRUTA]]</f>
        <v>0.06</v>
      </c>
      <c r="Q414" s="8">
        <f>+VENTAS[[#This Row],[VENTA BRUTA]]-VENTAS[[#This Row],[DESCUENTO]]</f>
        <v>30715.439999999999</v>
      </c>
      <c r="R414" s="8">
        <v>5</v>
      </c>
      <c r="S414" s="8">
        <f>+VENTAS[[#This Row],[UNIDADES]]*VENTAS[[#This Row],[C/U]]</f>
        <v>13615</v>
      </c>
      <c r="T414" s="8">
        <f>+VENTAS[[#This Row],[VENTA NETA]]-VENTAS[[#This Row],[COSTO TOTAL]]</f>
        <v>17100.439999999999</v>
      </c>
      <c r="U414" s="5">
        <f>+VENTAS[[#This Row],[MARGEN]]/VENTAS[[#This Row],[VENTA NETA]]</f>
        <v>0.55673758865248224</v>
      </c>
      <c r="V414" s="1" t="s">
        <v>9</v>
      </c>
      <c r="W414" s="1"/>
      <c r="X414" s="11" t="s">
        <v>34</v>
      </c>
      <c r="Y414" s="5"/>
      <c r="Z414" s="6" t="str">
        <f>+TEXT(VENTAS[[#This Row],[FECHA]],"MMM")</f>
        <v>Nov</v>
      </c>
      <c r="AA414" s="6" t="str">
        <f>+TEXT(VENTAS[[#This Row],[FECHA]],"yyyy")</f>
        <v>2014</v>
      </c>
      <c r="AB414" s="6" t="str">
        <f>+INDEX(PRODUCTO[],MATCH(VENTAS[[#This Row],[PRODUCTO]],PRODUCTO[PRODUCTO],0),3)</f>
        <v>INFANTIL</v>
      </c>
    </row>
    <row r="415" spans="1:28" x14ac:dyDescent="0.2">
      <c r="A415" s="2">
        <v>41671</v>
      </c>
      <c r="B415" s="20">
        <v>376</v>
      </c>
      <c r="C415" s="1"/>
      <c r="D415" s="1"/>
      <c r="E415" s="9" t="s">
        <v>37</v>
      </c>
      <c r="F415" s="9" t="s">
        <v>46</v>
      </c>
      <c r="G415" s="9" t="s">
        <v>48</v>
      </c>
      <c r="H415" s="9" t="s">
        <v>4</v>
      </c>
      <c r="I415" s="9" t="s">
        <v>56</v>
      </c>
      <c r="J415" s="10" t="s">
        <v>59</v>
      </c>
      <c r="K415" s="8">
        <v>952</v>
      </c>
      <c r="L415" s="8">
        <v>125</v>
      </c>
      <c r="M415" s="8"/>
      <c r="N415" s="8">
        <f>+VENTAS[[#This Row],[PRECIO]]*VENTAS[[#This Row],[UNIDADES]]</f>
        <v>119000</v>
      </c>
      <c r="O415" s="8">
        <v>7140</v>
      </c>
      <c r="P415" s="5">
        <f>+VENTAS[[#This Row],[DESCUENTO]]/VENTAS[[#This Row],[VENTA BRUTA]]</f>
        <v>0.06</v>
      </c>
      <c r="Q415" s="8">
        <f>+VENTAS[[#This Row],[VENTA BRUTA]]-VENTAS[[#This Row],[DESCUENTO]]</f>
        <v>111860</v>
      </c>
      <c r="R415" s="8">
        <v>120</v>
      </c>
      <c r="S415" s="8">
        <f>+VENTAS[[#This Row],[UNIDADES]]*VENTAS[[#This Row],[C/U]]</f>
        <v>114240</v>
      </c>
      <c r="T415" s="8">
        <f>+VENTAS[[#This Row],[VENTA NETA]]-VENTAS[[#This Row],[COSTO TOTAL]]</f>
        <v>-2380</v>
      </c>
      <c r="U415" s="5">
        <f>+VENTAS[[#This Row],[MARGEN]]/VENTAS[[#This Row],[VENTA NETA]]</f>
        <v>-2.1276595744680851E-2</v>
      </c>
      <c r="V415" s="1" t="s">
        <v>3</v>
      </c>
      <c r="W415" s="1"/>
      <c r="X415" s="11" t="s">
        <v>34</v>
      </c>
      <c r="Y415" s="5"/>
      <c r="Z415" s="6" t="str">
        <f>+TEXT(VENTAS[[#This Row],[FECHA]],"MMM")</f>
        <v>Feb</v>
      </c>
      <c r="AA415" s="6" t="str">
        <f>+TEXT(VENTAS[[#This Row],[FECHA]],"yyyy")</f>
        <v>2014</v>
      </c>
      <c r="AB415" s="6" t="str">
        <f>+INDEX(PRODUCTO[],MATCH(VENTAS[[#This Row],[PRODUCTO]],PRODUCTO[PRODUCTO],0),3)</f>
        <v>HOGAR</v>
      </c>
    </row>
    <row r="416" spans="1:28" x14ac:dyDescent="0.2">
      <c r="A416" s="2">
        <v>41671</v>
      </c>
      <c r="B416" s="20">
        <v>377</v>
      </c>
      <c r="C416" s="1"/>
      <c r="D416" s="1"/>
      <c r="E416" s="9" t="s">
        <v>37</v>
      </c>
      <c r="F416" s="9" t="s">
        <v>46</v>
      </c>
      <c r="G416" s="9" t="s">
        <v>48</v>
      </c>
      <c r="H416" s="9" t="s">
        <v>4</v>
      </c>
      <c r="I416" s="9" t="s">
        <v>56</v>
      </c>
      <c r="J416" s="10" t="s">
        <v>59</v>
      </c>
      <c r="K416" s="8">
        <v>2755</v>
      </c>
      <c r="L416" s="8">
        <v>125</v>
      </c>
      <c r="M416" s="8"/>
      <c r="N416" s="8">
        <f>+VENTAS[[#This Row],[PRECIO]]*VENTAS[[#This Row],[UNIDADES]]</f>
        <v>344375</v>
      </c>
      <c r="O416" s="8">
        <v>20662.5</v>
      </c>
      <c r="P416" s="5">
        <f>+VENTAS[[#This Row],[DESCUENTO]]/VENTAS[[#This Row],[VENTA BRUTA]]</f>
        <v>0.06</v>
      </c>
      <c r="Q416" s="8">
        <f>+VENTAS[[#This Row],[VENTA BRUTA]]-VENTAS[[#This Row],[DESCUENTO]]</f>
        <v>323712.5</v>
      </c>
      <c r="R416" s="8">
        <v>120</v>
      </c>
      <c r="S416" s="8">
        <f>+VENTAS[[#This Row],[UNIDADES]]*VENTAS[[#This Row],[C/U]]</f>
        <v>330600</v>
      </c>
      <c r="T416" s="8">
        <f>+VENTAS[[#This Row],[VENTA NETA]]-VENTAS[[#This Row],[COSTO TOTAL]]</f>
        <v>-6887.5</v>
      </c>
      <c r="U416" s="5">
        <f>+VENTAS[[#This Row],[MARGEN]]/VENTAS[[#This Row],[VENTA NETA]]</f>
        <v>-2.1276595744680851E-2</v>
      </c>
      <c r="V416" s="1" t="s">
        <v>9</v>
      </c>
      <c r="W416" s="1"/>
      <c r="X416" s="11" t="s">
        <v>34</v>
      </c>
      <c r="Y416" s="5"/>
      <c r="Z416" s="6" t="str">
        <f>+TEXT(VENTAS[[#This Row],[FECHA]],"MMM")</f>
        <v>Feb</v>
      </c>
      <c r="AA416" s="6" t="str">
        <f>+TEXT(VENTAS[[#This Row],[FECHA]],"yyyy")</f>
        <v>2014</v>
      </c>
      <c r="AB416" s="6" t="str">
        <f>+INDEX(PRODUCTO[],MATCH(VENTAS[[#This Row],[PRODUCTO]],PRODUCTO[PRODUCTO],0),3)</f>
        <v>HOGAR</v>
      </c>
    </row>
    <row r="417" spans="1:28" x14ac:dyDescent="0.2">
      <c r="A417" s="2">
        <v>41760</v>
      </c>
      <c r="B417" s="20">
        <v>378</v>
      </c>
      <c r="C417" s="1"/>
      <c r="D417" s="1"/>
      <c r="E417" s="9" t="s">
        <v>40</v>
      </c>
      <c r="F417" s="9" t="s">
        <v>46</v>
      </c>
      <c r="G417" s="9" t="s">
        <v>48</v>
      </c>
      <c r="H417" s="9" t="s">
        <v>4</v>
      </c>
      <c r="I417" s="9" t="s">
        <v>56</v>
      </c>
      <c r="J417" s="10" t="s">
        <v>59</v>
      </c>
      <c r="K417" s="8">
        <v>1530</v>
      </c>
      <c r="L417" s="8">
        <v>15</v>
      </c>
      <c r="M417" s="8"/>
      <c r="N417" s="8">
        <f>+VENTAS[[#This Row],[PRECIO]]*VENTAS[[#This Row],[UNIDADES]]</f>
        <v>22950</v>
      </c>
      <c r="O417" s="8">
        <v>1377</v>
      </c>
      <c r="P417" s="5">
        <f>+VENTAS[[#This Row],[DESCUENTO]]/VENTAS[[#This Row],[VENTA BRUTA]]</f>
        <v>0.06</v>
      </c>
      <c r="Q417" s="8">
        <f>+VENTAS[[#This Row],[VENTA BRUTA]]-VENTAS[[#This Row],[DESCUENTO]]</f>
        <v>21573</v>
      </c>
      <c r="R417" s="8">
        <v>120</v>
      </c>
      <c r="S417" s="8">
        <f>+VENTAS[[#This Row],[UNIDADES]]*VENTAS[[#This Row],[C/U]]</f>
        <v>183600</v>
      </c>
      <c r="T417" s="8">
        <f>+VENTAS[[#This Row],[VENTA NETA]]-VENTAS[[#This Row],[COSTO TOTAL]]</f>
        <v>-162027</v>
      </c>
      <c r="U417" s="5">
        <f>+VENTAS[[#This Row],[MARGEN]]/VENTAS[[#This Row],[VENTA NETA]]</f>
        <v>-7.5106382978723403</v>
      </c>
      <c r="V417" s="1" t="s">
        <v>0</v>
      </c>
      <c r="W417" s="1"/>
      <c r="X417" s="11" t="s">
        <v>34</v>
      </c>
      <c r="Y417" s="5"/>
      <c r="Z417" s="6" t="str">
        <f>+TEXT(VENTAS[[#This Row],[FECHA]],"MMM")</f>
        <v>May</v>
      </c>
      <c r="AA417" s="6" t="str">
        <f>+TEXT(VENTAS[[#This Row],[FECHA]],"yyyy")</f>
        <v>2014</v>
      </c>
      <c r="AB417" s="6" t="str">
        <f>+INDEX(PRODUCTO[],MATCH(VENTAS[[#This Row],[PRODUCTO]],PRODUCTO[PRODUCTO],0),3)</f>
        <v>HOGAR</v>
      </c>
    </row>
    <row r="418" spans="1:28" x14ac:dyDescent="0.2">
      <c r="A418" s="2">
        <v>41548</v>
      </c>
      <c r="B418" s="20">
        <v>379</v>
      </c>
      <c r="C418" s="1"/>
      <c r="D418" s="1"/>
      <c r="E418" s="9" t="s">
        <v>38</v>
      </c>
      <c r="F418" s="9" t="s">
        <v>46</v>
      </c>
      <c r="G418" s="9" t="s">
        <v>48</v>
      </c>
      <c r="H418" s="9" t="s">
        <v>4</v>
      </c>
      <c r="I418" s="9" t="s">
        <v>56</v>
      </c>
      <c r="J418" s="10" t="s">
        <v>59</v>
      </c>
      <c r="K418" s="8">
        <v>1221</v>
      </c>
      <c r="L418" s="8">
        <v>300</v>
      </c>
      <c r="M418" s="8"/>
      <c r="N418" s="8">
        <f>+VENTAS[[#This Row],[PRECIO]]*VENTAS[[#This Row],[UNIDADES]]</f>
        <v>366300</v>
      </c>
      <c r="O418" s="8">
        <v>21978</v>
      </c>
      <c r="P418" s="5">
        <f>+VENTAS[[#This Row],[DESCUENTO]]/VENTAS[[#This Row],[VENTA BRUTA]]</f>
        <v>0.06</v>
      </c>
      <c r="Q418" s="8">
        <f>+VENTAS[[#This Row],[VENTA BRUTA]]-VENTAS[[#This Row],[DESCUENTO]]</f>
        <v>344322</v>
      </c>
      <c r="R418" s="8">
        <v>120</v>
      </c>
      <c r="S418" s="8">
        <f>+VENTAS[[#This Row],[UNIDADES]]*VENTAS[[#This Row],[C/U]]</f>
        <v>146520</v>
      </c>
      <c r="T418" s="8">
        <f>+VENTAS[[#This Row],[VENTA NETA]]-VENTAS[[#This Row],[COSTO TOTAL]]</f>
        <v>197802</v>
      </c>
      <c r="U418" s="5">
        <f>+VENTAS[[#This Row],[MARGEN]]/VENTAS[[#This Row],[VENTA NETA]]</f>
        <v>0.57446808510638303</v>
      </c>
      <c r="V418" s="1" t="s">
        <v>5</v>
      </c>
      <c r="W418" s="1"/>
      <c r="X418" s="11" t="s">
        <v>34</v>
      </c>
      <c r="Y418" s="5"/>
      <c r="Z418" s="6" t="str">
        <f>+TEXT(VENTAS[[#This Row],[FECHA]],"MMM")</f>
        <v>Oct</v>
      </c>
      <c r="AA418" s="6" t="str">
        <f>+TEXT(VENTAS[[#This Row],[FECHA]],"yyyy")</f>
        <v>2013</v>
      </c>
      <c r="AB418" s="6" t="str">
        <f>+INDEX(PRODUCTO[],MATCH(VENTAS[[#This Row],[PRODUCTO]],PRODUCTO[PRODUCTO],0),3)</f>
        <v>HOGAR</v>
      </c>
    </row>
    <row r="419" spans="1:28" x14ac:dyDescent="0.2">
      <c r="A419" s="2">
        <v>41791</v>
      </c>
      <c r="B419" s="20">
        <v>380</v>
      </c>
      <c r="C419" s="1"/>
      <c r="D419" s="1"/>
      <c r="E419" s="9" t="s">
        <v>40</v>
      </c>
      <c r="F419" s="9" t="s">
        <v>46</v>
      </c>
      <c r="G419" s="9" t="s">
        <v>48</v>
      </c>
      <c r="H419" s="9" t="s">
        <v>6</v>
      </c>
      <c r="I419" s="9" t="s">
        <v>56</v>
      </c>
      <c r="J419" s="10" t="s">
        <v>59</v>
      </c>
      <c r="K419" s="8">
        <v>2844</v>
      </c>
      <c r="L419" s="8">
        <v>15</v>
      </c>
      <c r="M419" s="8"/>
      <c r="N419" s="8">
        <f>+VENTAS[[#This Row],[PRECIO]]*VENTAS[[#This Row],[UNIDADES]]</f>
        <v>42660</v>
      </c>
      <c r="O419" s="8">
        <v>2559.6</v>
      </c>
      <c r="P419" s="5">
        <f>+VENTAS[[#This Row],[DESCUENTO]]/VENTAS[[#This Row],[VENTA BRUTA]]</f>
        <v>0.06</v>
      </c>
      <c r="Q419" s="8">
        <f>+VENTAS[[#This Row],[VENTA BRUTA]]-VENTAS[[#This Row],[DESCUENTO]]</f>
        <v>40100.400000000001</v>
      </c>
      <c r="R419" s="8">
        <v>250</v>
      </c>
      <c r="S419" s="8">
        <f>+VENTAS[[#This Row],[UNIDADES]]*VENTAS[[#This Row],[C/U]]</f>
        <v>711000</v>
      </c>
      <c r="T419" s="8">
        <f>+VENTAS[[#This Row],[VENTA NETA]]-VENTAS[[#This Row],[COSTO TOTAL]]</f>
        <v>-670899.6</v>
      </c>
      <c r="U419" s="5">
        <f>+VENTAS[[#This Row],[MARGEN]]/VENTAS[[#This Row],[VENTA NETA]]</f>
        <v>-16.730496453900709</v>
      </c>
      <c r="V419" s="1" t="s">
        <v>3</v>
      </c>
      <c r="W419" s="1"/>
      <c r="X419" s="11" t="s">
        <v>34</v>
      </c>
      <c r="Y419" s="5"/>
      <c r="Z419" s="6" t="str">
        <f>+TEXT(VENTAS[[#This Row],[FECHA]],"MMM")</f>
        <v>Jun</v>
      </c>
      <c r="AA419" s="6" t="str">
        <f>+TEXT(VENTAS[[#This Row],[FECHA]],"yyyy")</f>
        <v>2014</v>
      </c>
      <c r="AB419" s="6" t="str">
        <f>+INDEX(PRODUCTO[],MATCH(VENTAS[[#This Row],[PRODUCTO]],PRODUCTO[PRODUCTO],0),3)</f>
        <v>VESTIR</v>
      </c>
    </row>
    <row r="420" spans="1:28" x14ac:dyDescent="0.2">
      <c r="A420" s="2">
        <v>41548</v>
      </c>
      <c r="B420" s="20">
        <v>381</v>
      </c>
      <c r="C420" s="1"/>
      <c r="D420" s="1"/>
      <c r="E420" s="9" t="s">
        <v>38</v>
      </c>
      <c r="F420" s="9" t="s">
        <v>46</v>
      </c>
      <c r="G420" s="9" t="s">
        <v>48</v>
      </c>
      <c r="H420" s="9" t="s">
        <v>6</v>
      </c>
      <c r="I420" s="9" t="s">
        <v>56</v>
      </c>
      <c r="J420" s="10" t="s">
        <v>59</v>
      </c>
      <c r="K420" s="8">
        <v>1221</v>
      </c>
      <c r="L420" s="8">
        <v>300</v>
      </c>
      <c r="M420" s="8"/>
      <c r="N420" s="8">
        <f>+VENTAS[[#This Row],[PRECIO]]*VENTAS[[#This Row],[UNIDADES]]</f>
        <v>366300</v>
      </c>
      <c r="O420" s="8">
        <v>21978</v>
      </c>
      <c r="P420" s="5">
        <f>+VENTAS[[#This Row],[DESCUENTO]]/VENTAS[[#This Row],[VENTA BRUTA]]</f>
        <v>0.06</v>
      </c>
      <c r="Q420" s="8">
        <f>+VENTAS[[#This Row],[VENTA BRUTA]]-VENTAS[[#This Row],[DESCUENTO]]</f>
        <v>344322</v>
      </c>
      <c r="R420" s="8">
        <v>250</v>
      </c>
      <c r="S420" s="8">
        <f>+VENTAS[[#This Row],[UNIDADES]]*VENTAS[[#This Row],[C/U]]</f>
        <v>305250</v>
      </c>
      <c r="T420" s="8">
        <f>+VENTAS[[#This Row],[VENTA NETA]]-VENTAS[[#This Row],[COSTO TOTAL]]</f>
        <v>39072</v>
      </c>
      <c r="U420" s="5">
        <f>+VENTAS[[#This Row],[MARGEN]]/VENTAS[[#This Row],[VENTA NETA]]</f>
        <v>0.11347517730496454</v>
      </c>
      <c r="V420" s="1" t="s">
        <v>5</v>
      </c>
      <c r="W420" s="1"/>
      <c r="X420" s="11" t="s">
        <v>34</v>
      </c>
      <c r="Y420" s="5"/>
      <c r="Z420" s="6" t="str">
        <f>+TEXT(VENTAS[[#This Row],[FECHA]],"MMM")</f>
        <v>Oct</v>
      </c>
      <c r="AA420" s="6" t="str">
        <f>+TEXT(VENTAS[[#This Row],[FECHA]],"yyyy")</f>
        <v>2013</v>
      </c>
      <c r="AB420" s="6" t="str">
        <f>+INDEX(PRODUCTO[],MATCH(VENTAS[[#This Row],[PRODUCTO]],PRODUCTO[PRODUCTO],0),3)</f>
        <v>VESTIR</v>
      </c>
    </row>
    <row r="421" spans="1:28" x14ac:dyDescent="0.2">
      <c r="A421" s="2">
        <v>41609</v>
      </c>
      <c r="B421" s="20">
        <v>382</v>
      </c>
      <c r="C421" s="1"/>
      <c r="D421" s="1"/>
      <c r="E421" s="9" t="s">
        <v>38</v>
      </c>
      <c r="F421" s="9" t="s">
        <v>46</v>
      </c>
      <c r="G421" s="9" t="s">
        <v>48</v>
      </c>
      <c r="H421" s="9" t="s">
        <v>6</v>
      </c>
      <c r="I421" s="9" t="s">
        <v>56</v>
      </c>
      <c r="J421" s="10" t="s">
        <v>59</v>
      </c>
      <c r="K421" s="8">
        <v>2436</v>
      </c>
      <c r="L421" s="8">
        <v>300</v>
      </c>
      <c r="M421" s="8"/>
      <c r="N421" s="8">
        <f>+VENTAS[[#This Row],[PRECIO]]*VENTAS[[#This Row],[UNIDADES]]</f>
        <v>730800</v>
      </c>
      <c r="O421" s="8">
        <v>43848</v>
      </c>
      <c r="P421" s="5">
        <f>+VENTAS[[#This Row],[DESCUENTO]]/VENTAS[[#This Row],[VENTA BRUTA]]</f>
        <v>0.06</v>
      </c>
      <c r="Q421" s="8">
        <f>+VENTAS[[#This Row],[VENTA BRUTA]]-VENTAS[[#This Row],[DESCUENTO]]</f>
        <v>686952</v>
      </c>
      <c r="R421" s="8">
        <v>250</v>
      </c>
      <c r="S421" s="8">
        <f>+VENTAS[[#This Row],[UNIDADES]]*VENTAS[[#This Row],[C/U]]</f>
        <v>609000</v>
      </c>
      <c r="T421" s="8">
        <f>+VENTAS[[#This Row],[VENTA NETA]]-VENTAS[[#This Row],[COSTO TOTAL]]</f>
        <v>77952</v>
      </c>
      <c r="U421" s="5">
        <f>+VENTAS[[#This Row],[MARGEN]]/VENTAS[[#This Row],[VENTA NETA]]</f>
        <v>0.11347517730496454</v>
      </c>
      <c r="V421" s="1" t="s">
        <v>3</v>
      </c>
      <c r="W421" s="1"/>
      <c r="X421" s="11" t="s">
        <v>34</v>
      </c>
      <c r="Y421" s="5"/>
      <c r="Z421" s="6" t="str">
        <f>+TEXT(VENTAS[[#This Row],[FECHA]],"MMM")</f>
        <v>Dic</v>
      </c>
      <c r="AA421" s="6" t="str">
        <f>+TEXT(VENTAS[[#This Row],[FECHA]],"yyyy")</f>
        <v>2013</v>
      </c>
      <c r="AB421" s="6" t="str">
        <f>+INDEX(PRODUCTO[],MATCH(VENTAS[[#This Row],[PRODUCTO]],PRODUCTO[PRODUCTO],0),3)</f>
        <v>VESTIR</v>
      </c>
    </row>
    <row r="422" spans="1:28" x14ac:dyDescent="0.2">
      <c r="A422" s="2">
        <v>41640</v>
      </c>
      <c r="B422" s="20">
        <v>383</v>
      </c>
      <c r="C422" s="1"/>
      <c r="D422" s="1"/>
      <c r="E422" s="9" t="s">
        <v>37</v>
      </c>
      <c r="F422" s="9" t="s">
        <v>46</v>
      </c>
      <c r="G422" s="9" t="s">
        <v>48</v>
      </c>
      <c r="H422" s="9" t="s">
        <v>7</v>
      </c>
      <c r="I422" s="9" t="s">
        <v>56</v>
      </c>
      <c r="J422" s="10" t="s">
        <v>59</v>
      </c>
      <c r="K422" s="8">
        <v>1987.5</v>
      </c>
      <c r="L422" s="8">
        <v>125</v>
      </c>
      <c r="M422" s="8"/>
      <c r="N422" s="8">
        <f>+VENTAS[[#This Row],[PRECIO]]*VENTAS[[#This Row],[UNIDADES]]</f>
        <v>248437.5</v>
      </c>
      <c r="O422" s="8">
        <v>14906.25</v>
      </c>
      <c r="P422" s="5">
        <f>+VENTAS[[#This Row],[DESCUENTO]]/VENTAS[[#This Row],[VENTA BRUTA]]</f>
        <v>0.06</v>
      </c>
      <c r="Q422" s="8">
        <f>+VENTAS[[#This Row],[VENTA BRUTA]]-VENTAS[[#This Row],[DESCUENTO]]</f>
        <v>233531.25</v>
      </c>
      <c r="R422" s="8">
        <v>260</v>
      </c>
      <c r="S422" s="8">
        <f>+VENTAS[[#This Row],[UNIDADES]]*VENTAS[[#This Row],[C/U]]</f>
        <v>516750</v>
      </c>
      <c r="T422" s="8">
        <f>+VENTAS[[#This Row],[VENTA NETA]]-VENTAS[[#This Row],[COSTO TOTAL]]</f>
        <v>-283218.75</v>
      </c>
      <c r="U422" s="5">
        <f>+VENTAS[[#This Row],[MARGEN]]/VENTAS[[#This Row],[VENTA NETA]]</f>
        <v>-1.2127659574468086</v>
      </c>
      <c r="V422" s="1" t="s">
        <v>5</v>
      </c>
      <c r="W422" s="1"/>
      <c r="X422" s="11" t="s">
        <v>34</v>
      </c>
      <c r="Y422" s="5"/>
      <c r="Z422" s="6" t="str">
        <f>+TEXT(VENTAS[[#This Row],[FECHA]],"MMM")</f>
        <v>Ene</v>
      </c>
      <c r="AA422" s="6" t="str">
        <f>+TEXT(VENTAS[[#This Row],[FECHA]],"yyyy")</f>
        <v>2014</v>
      </c>
      <c r="AB422" s="6" t="str">
        <f>+INDEX(PRODUCTO[],MATCH(VENTAS[[#This Row],[PRODUCTO]],PRODUCTO[PRODUCTO],0),3)</f>
        <v>ZAPATERIA</v>
      </c>
    </row>
    <row r="423" spans="1:28" x14ac:dyDescent="0.2">
      <c r="A423" s="2">
        <v>41913</v>
      </c>
      <c r="B423" s="20">
        <v>384</v>
      </c>
      <c r="C423" s="1"/>
      <c r="D423" s="1"/>
      <c r="E423" s="9" t="s">
        <v>40</v>
      </c>
      <c r="F423" s="9" t="s">
        <v>46</v>
      </c>
      <c r="G423" s="9" t="s">
        <v>48</v>
      </c>
      <c r="H423" s="9" t="s">
        <v>6</v>
      </c>
      <c r="I423" s="9" t="s">
        <v>56</v>
      </c>
      <c r="J423" s="10" t="s">
        <v>59</v>
      </c>
      <c r="K423" s="8">
        <v>1153</v>
      </c>
      <c r="L423" s="8">
        <v>15</v>
      </c>
      <c r="M423" s="8"/>
      <c r="N423" s="8">
        <f>+VENTAS[[#This Row],[PRECIO]]*VENTAS[[#This Row],[UNIDADES]]</f>
        <v>17295</v>
      </c>
      <c r="O423" s="8">
        <v>1037.7</v>
      </c>
      <c r="P423" s="5">
        <f>+VENTAS[[#This Row],[DESCUENTO]]/VENTAS[[#This Row],[VENTA BRUTA]]</f>
        <v>6.0000000000000005E-2</v>
      </c>
      <c r="Q423" s="8">
        <f>+VENTAS[[#This Row],[VENTA BRUTA]]-VENTAS[[#This Row],[DESCUENTO]]</f>
        <v>16257.3</v>
      </c>
      <c r="R423" s="8">
        <v>250</v>
      </c>
      <c r="S423" s="8">
        <f>+VENTAS[[#This Row],[UNIDADES]]*VENTAS[[#This Row],[C/U]]</f>
        <v>288250</v>
      </c>
      <c r="T423" s="8">
        <f>+VENTAS[[#This Row],[VENTA NETA]]-VENTAS[[#This Row],[COSTO TOTAL]]</f>
        <v>-271992.7</v>
      </c>
      <c r="U423" s="5">
        <f>+VENTAS[[#This Row],[MARGEN]]/VENTAS[[#This Row],[VENTA NETA]]</f>
        <v>-16.730496453900709</v>
      </c>
      <c r="V423" s="1" t="s">
        <v>9</v>
      </c>
      <c r="W423" s="1"/>
      <c r="X423" s="11" t="s">
        <v>34</v>
      </c>
      <c r="Y423" s="5"/>
      <c r="Z423" s="6" t="str">
        <f>+TEXT(VENTAS[[#This Row],[FECHA]],"MMM")</f>
        <v>Oct</v>
      </c>
      <c r="AA423" s="6" t="str">
        <f>+TEXT(VENTAS[[#This Row],[FECHA]],"yyyy")</f>
        <v>2014</v>
      </c>
      <c r="AB423" s="6" t="str">
        <f>+INDEX(PRODUCTO[],MATCH(VENTAS[[#This Row],[PRODUCTO]],PRODUCTO[PRODUCTO],0),3)</f>
        <v>VESTIR</v>
      </c>
    </row>
    <row r="424" spans="1:28" x14ac:dyDescent="0.2">
      <c r="A424" s="2">
        <v>41671</v>
      </c>
      <c r="B424" s="20">
        <v>385</v>
      </c>
      <c r="C424" s="1"/>
      <c r="D424" s="1"/>
      <c r="E424" s="9" t="s">
        <v>39</v>
      </c>
      <c r="F424" s="9" t="s">
        <v>46</v>
      </c>
      <c r="G424" s="9" t="s">
        <v>48</v>
      </c>
      <c r="H424" s="9" t="s">
        <v>1</v>
      </c>
      <c r="I424" s="9" t="s">
        <v>56</v>
      </c>
      <c r="J424" s="10" t="s">
        <v>59</v>
      </c>
      <c r="K424" s="8">
        <v>727</v>
      </c>
      <c r="L424" s="8">
        <v>12</v>
      </c>
      <c r="M424" s="8"/>
      <c r="N424" s="8">
        <f>+VENTAS[[#This Row],[PRECIO]]*VENTAS[[#This Row],[UNIDADES]]</f>
        <v>8724</v>
      </c>
      <c r="O424" s="8">
        <v>610.67999999999995</v>
      </c>
      <c r="P424" s="5">
        <f>+VENTAS[[#This Row],[DESCUENTO]]/VENTAS[[#This Row],[VENTA BRUTA]]</f>
        <v>6.9999999999999993E-2</v>
      </c>
      <c r="Q424" s="8">
        <f>+VENTAS[[#This Row],[VENTA BRUTA]]-VENTAS[[#This Row],[DESCUENTO]]</f>
        <v>8113.32</v>
      </c>
      <c r="R424" s="8">
        <v>3</v>
      </c>
      <c r="S424" s="8">
        <f>+VENTAS[[#This Row],[UNIDADES]]*VENTAS[[#This Row],[C/U]]</f>
        <v>2181</v>
      </c>
      <c r="T424" s="8">
        <f>+VENTAS[[#This Row],[VENTA NETA]]-VENTAS[[#This Row],[COSTO TOTAL]]</f>
        <v>5932.32</v>
      </c>
      <c r="U424" s="5">
        <f>+VENTAS[[#This Row],[MARGEN]]/VENTAS[[#This Row],[VENTA NETA]]</f>
        <v>0.73118279569892475</v>
      </c>
      <c r="V424" s="1" t="s">
        <v>8</v>
      </c>
      <c r="W424" s="1"/>
      <c r="X424" s="11" t="s">
        <v>34</v>
      </c>
      <c r="Y424" s="5"/>
      <c r="Z424" s="6" t="str">
        <f>+TEXT(VENTAS[[#This Row],[FECHA]],"MMM")</f>
        <v>Feb</v>
      </c>
      <c r="AA424" s="6" t="str">
        <f>+TEXT(VENTAS[[#This Row],[FECHA]],"yyyy")</f>
        <v>2014</v>
      </c>
      <c r="AB424" s="6" t="str">
        <f>+INDEX(PRODUCTO[],MATCH(VENTAS[[#This Row],[PRODUCTO]],PRODUCTO[PRODUCTO],0),3)</f>
        <v>ELECTRO</v>
      </c>
    </row>
    <row r="425" spans="1:28" x14ac:dyDescent="0.2">
      <c r="A425" s="2">
        <v>41852</v>
      </c>
      <c r="B425" s="20">
        <v>386</v>
      </c>
      <c r="C425" s="1"/>
      <c r="D425" s="1"/>
      <c r="E425" s="9" t="s">
        <v>39</v>
      </c>
      <c r="F425" s="9" t="s">
        <v>46</v>
      </c>
      <c r="G425" s="9" t="s">
        <v>48</v>
      </c>
      <c r="H425" s="9" t="s">
        <v>1</v>
      </c>
      <c r="I425" s="9" t="s">
        <v>56</v>
      </c>
      <c r="J425" s="10" t="s">
        <v>59</v>
      </c>
      <c r="K425" s="8">
        <v>1884</v>
      </c>
      <c r="L425" s="8">
        <v>12</v>
      </c>
      <c r="M425" s="8"/>
      <c r="N425" s="8">
        <f>+VENTAS[[#This Row],[PRECIO]]*VENTAS[[#This Row],[UNIDADES]]</f>
        <v>22608</v>
      </c>
      <c r="O425" s="8">
        <v>1582.56</v>
      </c>
      <c r="P425" s="5">
        <f>+VENTAS[[#This Row],[DESCUENTO]]/VENTAS[[#This Row],[VENTA BRUTA]]</f>
        <v>6.9999999999999993E-2</v>
      </c>
      <c r="Q425" s="8">
        <f>+VENTAS[[#This Row],[VENTA BRUTA]]-VENTAS[[#This Row],[DESCUENTO]]</f>
        <v>21025.439999999999</v>
      </c>
      <c r="R425" s="8">
        <v>3</v>
      </c>
      <c r="S425" s="8">
        <f>+VENTAS[[#This Row],[UNIDADES]]*VENTAS[[#This Row],[C/U]]</f>
        <v>5652</v>
      </c>
      <c r="T425" s="8">
        <f>+VENTAS[[#This Row],[VENTA NETA]]-VENTAS[[#This Row],[COSTO TOTAL]]</f>
        <v>15373.439999999999</v>
      </c>
      <c r="U425" s="5">
        <f>+VENTAS[[#This Row],[MARGEN]]/VENTAS[[#This Row],[VENTA NETA]]</f>
        <v>0.73118279569892475</v>
      </c>
      <c r="V425" s="1" t="s">
        <v>3</v>
      </c>
      <c r="W425" s="1"/>
      <c r="X425" s="11" t="s">
        <v>34</v>
      </c>
      <c r="Y425" s="5"/>
      <c r="Z425" s="6" t="str">
        <f>+TEXT(VENTAS[[#This Row],[FECHA]],"MMM")</f>
        <v>Ago</v>
      </c>
      <c r="AA425" s="6" t="str">
        <f>+TEXT(VENTAS[[#This Row],[FECHA]],"yyyy")</f>
        <v>2014</v>
      </c>
      <c r="AB425" s="6" t="str">
        <f>+INDEX(PRODUCTO[],MATCH(VENTAS[[#This Row],[PRODUCTO]],PRODUCTO[PRODUCTO],0),3)</f>
        <v>ELECTRO</v>
      </c>
    </row>
    <row r="426" spans="1:28" x14ac:dyDescent="0.2">
      <c r="A426" s="2">
        <v>41640</v>
      </c>
      <c r="B426" s="20">
        <v>387</v>
      </c>
      <c r="C426" s="1"/>
      <c r="D426" s="1"/>
      <c r="E426" s="9" t="s">
        <v>39</v>
      </c>
      <c r="F426" s="9" t="s">
        <v>46</v>
      </c>
      <c r="G426" s="9" t="s">
        <v>48</v>
      </c>
      <c r="H426" s="9" t="s">
        <v>10</v>
      </c>
      <c r="I426" s="9" t="s">
        <v>56</v>
      </c>
      <c r="J426" s="10" t="s">
        <v>59</v>
      </c>
      <c r="K426" s="8">
        <v>2340</v>
      </c>
      <c r="L426" s="8">
        <v>12</v>
      </c>
      <c r="M426" s="8"/>
      <c r="N426" s="8">
        <f>+VENTAS[[#This Row],[PRECIO]]*VENTAS[[#This Row],[UNIDADES]]</f>
        <v>28080</v>
      </c>
      <c r="O426" s="8">
        <v>1965.6</v>
      </c>
      <c r="P426" s="5">
        <f>+VENTAS[[#This Row],[DESCUENTO]]/VENTAS[[#This Row],[VENTA BRUTA]]</f>
        <v>6.9999999999999993E-2</v>
      </c>
      <c r="Q426" s="8">
        <f>+VENTAS[[#This Row],[VENTA BRUTA]]-VENTAS[[#This Row],[DESCUENTO]]</f>
        <v>26114.400000000001</v>
      </c>
      <c r="R426" s="8">
        <v>5</v>
      </c>
      <c r="S426" s="8">
        <f>+VENTAS[[#This Row],[UNIDADES]]*VENTAS[[#This Row],[C/U]]</f>
        <v>11700</v>
      </c>
      <c r="T426" s="8">
        <f>+VENTAS[[#This Row],[VENTA NETA]]-VENTAS[[#This Row],[COSTO TOTAL]]</f>
        <v>14414.400000000001</v>
      </c>
      <c r="U426" s="5">
        <f>+VENTAS[[#This Row],[MARGEN]]/VENTAS[[#This Row],[VENTA NETA]]</f>
        <v>0.55197132616487454</v>
      </c>
      <c r="V426" s="1" t="s">
        <v>8</v>
      </c>
      <c r="W426" s="1"/>
      <c r="X426" s="11" t="s">
        <v>34</v>
      </c>
      <c r="Y426" s="5"/>
      <c r="Z426" s="6" t="str">
        <f>+TEXT(VENTAS[[#This Row],[FECHA]],"MMM")</f>
        <v>Ene</v>
      </c>
      <c r="AA426" s="6" t="str">
        <f>+TEXT(VENTAS[[#This Row],[FECHA]],"yyyy")</f>
        <v>2014</v>
      </c>
      <c r="AB426" s="6" t="str">
        <f>+INDEX(PRODUCTO[],MATCH(VENTAS[[#This Row],[PRODUCTO]],PRODUCTO[PRODUCTO],0),3)</f>
        <v>INFANTIL</v>
      </c>
    </row>
    <row r="427" spans="1:28" x14ac:dyDescent="0.2">
      <c r="A427" s="2">
        <v>41944</v>
      </c>
      <c r="B427" s="20">
        <v>388</v>
      </c>
      <c r="C427" s="1"/>
      <c r="D427" s="1"/>
      <c r="E427" s="9" t="s">
        <v>39</v>
      </c>
      <c r="F427" s="9" t="s">
        <v>46</v>
      </c>
      <c r="G427" s="9" t="s">
        <v>48</v>
      </c>
      <c r="H427" s="9" t="s">
        <v>10</v>
      </c>
      <c r="I427" s="9" t="s">
        <v>56</v>
      </c>
      <c r="J427" s="10" t="s">
        <v>59</v>
      </c>
      <c r="K427" s="8">
        <v>2342</v>
      </c>
      <c r="L427" s="8">
        <v>12</v>
      </c>
      <c r="M427" s="8"/>
      <c r="N427" s="8">
        <f>+VENTAS[[#This Row],[PRECIO]]*VENTAS[[#This Row],[UNIDADES]]</f>
        <v>28104</v>
      </c>
      <c r="O427" s="8">
        <v>1967.28</v>
      </c>
      <c r="P427" s="5">
        <f>+VENTAS[[#This Row],[DESCUENTO]]/VENTAS[[#This Row],[VENTA BRUTA]]</f>
        <v>6.9999999999999993E-2</v>
      </c>
      <c r="Q427" s="8">
        <f>+VENTAS[[#This Row],[VENTA BRUTA]]-VENTAS[[#This Row],[DESCUENTO]]</f>
        <v>26136.720000000001</v>
      </c>
      <c r="R427" s="8">
        <v>5</v>
      </c>
      <c r="S427" s="8">
        <f>+VENTAS[[#This Row],[UNIDADES]]*VENTAS[[#This Row],[C/U]]</f>
        <v>11710</v>
      </c>
      <c r="T427" s="8">
        <f>+VENTAS[[#This Row],[VENTA NETA]]-VENTAS[[#This Row],[COSTO TOTAL]]</f>
        <v>14426.720000000001</v>
      </c>
      <c r="U427" s="5">
        <f>+VENTAS[[#This Row],[MARGEN]]/VENTAS[[#This Row],[VENTA NETA]]</f>
        <v>0.55197132616487454</v>
      </c>
      <c r="V427" s="1" t="s">
        <v>5</v>
      </c>
      <c r="W427" s="1"/>
      <c r="X427" s="11" t="s">
        <v>34</v>
      </c>
      <c r="Y427" s="5"/>
      <c r="Z427" s="6" t="str">
        <f>+TEXT(VENTAS[[#This Row],[FECHA]],"MMM")</f>
        <v>Nov</v>
      </c>
      <c r="AA427" s="6" t="str">
        <f>+TEXT(VENTAS[[#This Row],[FECHA]],"yyyy")</f>
        <v>2014</v>
      </c>
      <c r="AB427" s="6" t="str">
        <f>+INDEX(PRODUCTO[],MATCH(VENTAS[[#This Row],[PRODUCTO]],PRODUCTO[PRODUCTO],0),3)</f>
        <v>INFANTIL</v>
      </c>
    </row>
    <row r="428" spans="1:28" x14ac:dyDescent="0.2">
      <c r="A428" s="2">
        <v>41760</v>
      </c>
      <c r="B428" s="20">
        <v>389</v>
      </c>
      <c r="C428" s="1"/>
      <c r="D428" s="1"/>
      <c r="E428" s="9" t="s">
        <v>40</v>
      </c>
      <c r="F428" s="9" t="s">
        <v>46</v>
      </c>
      <c r="G428" s="9" t="s">
        <v>48</v>
      </c>
      <c r="H428" s="9" t="s">
        <v>4</v>
      </c>
      <c r="I428" s="9" t="s">
        <v>56</v>
      </c>
      <c r="J428" s="10" t="s">
        <v>59</v>
      </c>
      <c r="K428" s="8">
        <v>1262</v>
      </c>
      <c r="L428" s="8">
        <v>15</v>
      </c>
      <c r="M428" s="8"/>
      <c r="N428" s="8">
        <f>+VENTAS[[#This Row],[PRECIO]]*VENTAS[[#This Row],[UNIDADES]]</f>
        <v>18930</v>
      </c>
      <c r="O428" s="8">
        <v>1325.1</v>
      </c>
      <c r="P428" s="5">
        <f>+VENTAS[[#This Row],[DESCUENTO]]/VENTAS[[#This Row],[VENTA BRUTA]]</f>
        <v>6.9999999999999993E-2</v>
      </c>
      <c r="Q428" s="8">
        <f>+VENTAS[[#This Row],[VENTA BRUTA]]-VENTAS[[#This Row],[DESCUENTO]]</f>
        <v>17604.900000000001</v>
      </c>
      <c r="R428" s="8">
        <v>120</v>
      </c>
      <c r="S428" s="8">
        <f>+VENTAS[[#This Row],[UNIDADES]]*VENTAS[[#This Row],[C/U]]</f>
        <v>151440</v>
      </c>
      <c r="T428" s="8">
        <f>+VENTAS[[#This Row],[VENTA NETA]]-VENTAS[[#This Row],[COSTO TOTAL]]</f>
        <v>-133835.1</v>
      </c>
      <c r="U428" s="5">
        <f>+VENTAS[[#This Row],[MARGEN]]/VENTAS[[#This Row],[VENTA NETA]]</f>
        <v>-7.6021505376344081</v>
      </c>
      <c r="V428" s="1" t="s">
        <v>3</v>
      </c>
      <c r="W428" s="1"/>
      <c r="X428" s="11" t="s">
        <v>34</v>
      </c>
      <c r="Y428" s="5"/>
      <c r="Z428" s="6" t="str">
        <f>+TEXT(VENTAS[[#This Row],[FECHA]],"MMM")</f>
        <v>May</v>
      </c>
      <c r="AA428" s="6" t="str">
        <f>+TEXT(VENTAS[[#This Row],[FECHA]],"yyyy")</f>
        <v>2014</v>
      </c>
      <c r="AB428" s="6" t="str">
        <f>+INDEX(PRODUCTO[],MATCH(VENTAS[[#This Row],[PRODUCTO]],PRODUCTO[PRODUCTO],0),3)</f>
        <v>HOGAR</v>
      </c>
    </row>
    <row r="429" spans="1:28" x14ac:dyDescent="0.2">
      <c r="A429" s="2">
        <v>41730</v>
      </c>
      <c r="B429" s="20">
        <v>390</v>
      </c>
      <c r="C429" s="1"/>
      <c r="D429" s="1"/>
      <c r="E429" s="9" t="s">
        <v>39</v>
      </c>
      <c r="F429" s="9" t="s">
        <v>46</v>
      </c>
      <c r="G429" s="9" t="s">
        <v>48</v>
      </c>
      <c r="H429" s="9" t="s">
        <v>6</v>
      </c>
      <c r="I429" s="9" t="s">
        <v>56</v>
      </c>
      <c r="J429" s="10" t="s">
        <v>59</v>
      </c>
      <c r="K429" s="8">
        <v>1738.5</v>
      </c>
      <c r="L429" s="8">
        <v>12</v>
      </c>
      <c r="M429" s="8"/>
      <c r="N429" s="8">
        <f>+VENTAS[[#This Row],[PRECIO]]*VENTAS[[#This Row],[UNIDADES]]</f>
        <v>20862</v>
      </c>
      <c r="O429" s="8">
        <v>1460.34</v>
      </c>
      <c r="P429" s="5">
        <f>+VENTAS[[#This Row],[DESCUENTO]]/VENTAS[[#This Row],[VENTA BRUTA]]</f>
        <v>6.9999999999999993E-2</v>
      </c>
      <c r="Q429" s="8">
        <f>+VENTAS[[#This Row],[VENTA BRUTA]]-VENTAS[[#This Row],[DESCUENTO]]</f>
        <v>19401.66</v>
      </c>
      <c r="R429" s="8">
        <v>250</v>
      </c>
      <c r="S429" s="8">
        <f>+VENTAS[[#This Row],[UNIDADES]]*VENTAS[[#This Row],[C/U]]</f>
        <v>434625</v>
      </c>
      <c r="T429" s="8">
        <f>+VENTAS[[#This Row],[VENTA NETA]]-VENTAS[[#This Row],[COSTO TOTAL]]</f>
        <v>-415223.34</v>
      </c>
      <c r="U429" s="5">
        <f>+VENTAS[[#This Row],[MARGEN]]/VENTAS[[#This Row],[VENTA NETA]]</f>
        <v>-21.401433691756274</v>
      </c>
      <c r="V429" s="1" t="s">
        <v>5</v>
      </c>
      <c r="W429" s="1"/>
      <c r="X429" s="11" t="s">
        <v>34</v>
      </c>
      <c r="Y429" s="5"/>
      <c r="Z429" s="6" t="str">
        <f>+TEXT(VENTAS[[#This Row],[FECHA]],"MMM")</f>
        <v>Abr</v>
      </c>
      <c r="AA429" s="6" t="str">
        <f>+TEXT(VENTAS[[#This Row],[FECHA]],"yyyy")</f>
        <v>2014</v>
      </c>
      <c r="AB429" s="6" t="str">
        <f>+INDEX(PRODUCTO[],MATCH(VENTAS[[#This Row],[PRODUCTO]],PRODUCTO[PRODUCTO],0),3)</f>
        <v>VESTIR</v>
      </c>
    </row>
    <row r="430" spans="1:28" x14ac:dyDescent="0.2">
      <c r="A430" s="2">
        <v>41518</v>
      </c>
      <c r="B430" s="20">
        <v>391</v>
      </c>
      <c r="C430" s="1"/>
      <c r="D430" s="1"/>
      <c r="E430" s="9" t="s">
        <v>39</v>
      </c>
      <c r="F430" s="9" t="s">
        <v>46</v>
      </c>
      <c r="G430" s="9" t="s">
        <v>48</v>
      </c>
      <c r="H430" s="9" t="s">
        <v>6</v>
      </c>
      <c r="I430" s="9" t="s">
        <v>56</v>
      </c>
      <c r="J430" s="10" t="s">
        <v>59</v>
      </c>
      <c r="K430" s="8">
        <v>2215</v>
      </c>
      <c r="L430" s="8">
        <v>12</v>
      </c>
      <c r="M430" s="8"/>
      <c r="N430" s="8">
        <f>+VENTAS[[#This Row],[PRECIO]]*VENTAS[[#This Row],[UNIDADES]]</f>
        <v>26580</v>
      </c>
      <c r="O430" s="8">
        <v>1860.6</v>
      </c>
      <c r="P430" s="5">
        <f>+VENTAS[[#This Row],[DESCUENTO]]/VENTAS[[#This Row],[VENTA BRUTA]]</f>
        <v>6.9999999999999993E-2</v>
      </c>
      <c r="Q430" s="8">
        <f>+VENTAS[[#This Row],[VENTA BRUTA]]-VENTAS[[#This Row],[DESCUENTO]]</f>
        <v>24719.4</v>
      </c>
      <c r="R430" s="8">
        <v>250</v>
      </c>
      <c r="S430" s="8">
        <f>+VENTAS[[#This Row],[UNIDADES]]*VENTAS[[#This Row],[C/U]]</f>
        <v>553750</v>
      </c>
      <c r="T430" s="8">
        <f>+VENTAS[[#This Row],[VENTA NETA]]-VENTAS[[#This Row],[COSTO TOTAL]]</f>
        <v>-529030.6</v>
      </c>
      <c r="U430" s="5">
        <f>+VENTAS[[#This Row],[MARGEN]]/VENTAS[[#This Row],[VENTA NETA]]</f>
        <v>-21.401433691756271</v>
      </c>
      <c r="V430" s="1" t="s">
        <v>0</v>
      </c>
      <c r="W430" s="1"/>
      <c r="X430" s="11" t="s">
        <v>34</v>
      </c>
      <c r="Y430" s="5"/>
      <c r="Z430" s="6" t="str">
        <f>+TEXT(VENTAS[[#This Row],[FECHA]],"MMM")</f>
        <v>Set</v>
      </c>
      <c r="AA430" s="6" t="str">
        <f>+TEXT(VENTAS[[#This Row],[FECHA]],"yyyy")</f>
        <v>2013</v>
      </c>
      <c r="AB430" s="6" t="str">
        <f>+INDEX(PRODUCTO[],MATCH(VENTAS[[#This Row],[PRODUCTO]],PRODUCTO[PRODUCTO],0),3)</f>
        <v>VESTIR</v>
      </c>
    </row>
    <row r="431" spans="1:28" x14ac:dyDescent="0.2">
      <c r="A431" s="2">
        <v>41791</v>
      </c>
      <c r="B431" s="20">
        <v>392</v>
      </c>
      <c r="C431" s="1"/>
      <c r="D431" s="1"/>
      <c r="E431" s="9" t="s">
        <v>38</v>
      </c>
      <c r="F431" s="9" t="s">
        <v>46</v>
      </c>
      <c r="G431" s="9" t="s">
        <v>48</v>
      </c>
      <c r="H431" s="9" t="s">
        <v>1</v>
      </c>
      <c r="I431" s="9" t="s">
        <v>56</v>
      </c>
      <c r="J431" s="10" t="s">
        <v>59</v>
      </c>
      <c r="K431" s="8">
        <v>448</v>
      </c>
      <c r="L431" s="8">
        <v>300</v>
      </c>
      <c r="M431" s="8"/>
      <c r="N431" s="8">
        <f>+VENTAS[[#This Row],[PRECIO]]*VENTAS[[#This Row],[UNIDADES]]</f>
        <v>134400</v>
      </c>
      <c r="O431" s="8">
        <v>9408</v>
      </c>
      <c r="P431" s="5">
        <f>+VENTAS[[#This Row],[DESCUENTO]]/VENTAS[[#This Row],[VENTA BRUTA]]</f>
        <v>7.0000000000000007E-2</v>
      </c>
      <c r="Q431" s="8">
        <f>+VENTAS[[#This Row],[VENTA BRUTA]]-VENTAS[[#This Row],[DESCUENTO]]</f>
        <v>124992</v>
      </c>
      <c r="R431" s="8">
        <v>3</v>
      </c>
      <c r="S431" s="8">
        <f>+VENTAS[[#This Row],[UNIDADES]]*VENTAS[[#This Row],[C/U]]</f>
        <v>1344</v>
      </c>
      <c r="T431" s="8">
        <f>+VENTAS[[#This Row],[VENTA NETA]]-VENTAS[[#This Row],[COSTO TOTAL]]</f>
        <v>123648</v>
      </c>
      <c r="U431" s="5">
        <f>+VENTAS[[#This Row],[MARGEN]]/VENTAS[[#This Row],[VENTA NETA]]</f>
        <v>0.989247311827957</v>
      </c>
      <c r="V431" s="1" t="s">
        <v>5</v>
      </c>
      <c r="W431" s="1"/>
      <c r="X431" s="11" t="s">
        <v>34</v>
      </c>
      <c r="Y431" s="5"/>
      <c r="Z431" s="6" t="str">
        <f>+TEXT(VENTAS[[#This Row],[FECHA]],"MMM")</f>
        <v>Jun</v>
      </c>
      <c r="AA431" s="6" t="str">
        <f>+TEXT(VENTAS[[#This Row],[FECHA]],"yyyy")</f>
        <v>2014</v>
      </c>
      <c r="AB431" s="6" t="str">
        <f>+INDEX(PRODUCTO[],MATCH(VENTAS[[#This Row],[PRODUCTO]],PRODUCTO[PRODUCTO],0),3)</f>
        <v>ELECTRO</v>
      </c>
    </row>
    <row r="432" spans="1:28" x14ac:dyDescent="0.2">
      <c r="A432" s="2">
        <v>41913</v>
      </c>
      <c r="B432" s="20">
        <v>393</v>
      </c>
      <c r="C432" s="1"/>
      <c r="D432" s="1"/>
      <c r="E432" s="9" t="s">
        <v>38</v>
      </c>
      <c r="F432" s="9" t="s">
        <v>46</v>
      </c>
      <c r="G432" s="9" t="s">
        <v>48</v>
      </c>
      <c r="H432" s="9" t="s">
        <v>1</v>
      </c>
      <c r="I432" s="9" t="s">
        <v>56</v>
      </c>
      <c r="J432" s="10" t="s">
        <v>59</v>
      </c>
      <c r="K432" s="8">
        <v>2181</v>
      </c>
      <c r="L432" s="8">
        <v>300</v>
      </c>
      <c r="M432" s="8"/>
      <c r="N432" s="8">
        <f>+VENTAS[[#This Row],[PRECIO]]*VENTAS[[#This Row],[UNIDADES]]</f>
        <v>654300</v>
      </c>
      <c r="O432" s="8">
        <v>45801</v>
      </c>
      <c r="P432" s="5">
        <f>+VENTAS[[#This Row],[DESCUENTO]]/VENTAS[[#This Row],[VENTA BRUTA]]</f>
        <v>7.0000000000000007E-2</v>
      </c>
      <c r="Q432" s="8">
        <f>+VENTAS[[#This Row],[VENTA BRUTA]]-VENTAS[[#This Row],[DESCUENTO]]</f>
        <v>608499</v>
      </c>
      <c r="R432" s="8">
        <v>3</v>
      </c>
      <c r="S432" s="8">
        <f>+VENTAS[[#This Row],[UNIDADES]]*VENTAS[[#This Row],[C/U]]</f>
        <v>6543</v>
      </c>
      <c r="T432" s="8">
        <f>+VENTAS[[#This Row],[VENTA NETA]]-VENTAS[[#This Row],[COSTO TOTAL]]</f>
        <v>601956</v>
      </c>
      <c r="U432" s="5">
        <f>+VENTAS[[#This Row],[MARGEN]]/VENTAS[[#This Row],[VENTA NETA]]</f>
        <v>0.989247311827957</v>
      </c>
      <c r="V432" s="1" t="s">
        <v>5</v>
      </c>
      <c r="W432" s="1"/>
      <c r="X432" s="11" t="s">
        <v>34</v>
      </c>
      <c r="Y432" s="5"/>
      <c r="Z432" s="6" t="str">
        <f>+TEXT(VENTAS[[#This Row],[FECHA]],"MMM")</f>
        <v>Oct</v>
      </c>
      <c r="AA432" s="6" t="str">
        <f>+TEXT(VENTAS[[#This Row],[FECHA]],"yyyy")</f>
        <v>2014</v>
      </c>
      <c r="AB432" s="6" t="str">
        <f>+INDEX(PRODUCTO[],MATCH(VENTAS[[#This Row],[PRODUCTO]],PRODUCTO[PRODUCTO],0),3)</f>
        <v>ELECTRO</v>
      </c>
    </row>
    <row r="433" spans="1:28" x14ac:dyDescent="0.2">
      <c r="A433" s="2">
        <v>41913</v>
      </c>
      <c r="B433" s="20">
        <v>394</v>
      </c>
      <c r="C433" s="1"/>
      <c r="D433" s="1"/>
      <c r="E433" s="9" t="s">
        <v>38</v>
      </c>
      <c r="F433" s="9" t="s">
        <v>46</v>
      </c>
      <c r="G433" s="9" t="s">
        <v>48</v>
      </c>
      <c r="H433" s="9" t="s">
        <v>10</v>
      </c>
      <c r="I433" s="9" t="s">
        <v>56</v>
      </c>
      <c r="J433" s="10" t="s">
        <v>59</v>
      </c>
      <c r="K433" s="8">
        <v>2181</v>
      </c>
      <c r="L433" s="8">
        <v>300</v>
      </c>
      <c r="M433" s="8"/>
      <c r="N433" s="8">
        <f>+VENTAS[[#This Row],[PRECIO]]*VENTAS[[#This Row],[UNIDADES]]</f>
        <v>654300</v>
      </c>
      <c r="O433" s="8">
        <v>45801</v>
      </c>
      <c r="P433" s="5">
        <f>+VENTAS[[#This Row],[DESCUENTO]]/VENTAS[[#This Row],[VENTA BRUTA]]</f>
        <v>7.0000000000000007E-2</v>
      </c>
      <c r="Q433" s="8">
        <f>+VENTAS[[#This Row],[VENTA BRUTA]]-VENTAS[[#This Row],[DESCUENTO]]</f>
        <v>608499</v>
      </c>
      <c r="R433" s="8">
        <v>5</v>
      </c>
      <c r="S433" s="8">
        <f>+VENTAS[[#This Row],[UNIDADES]]*VENTAS[[#This Row],[C/U]]</f>
        <v>10905</v>
      </c>
      <c r="T433" s="8">
        <f>+VENTAS[[#This Row],[VENTA NETA]]-VENTAS[[#This Row],[COSTO TOTAL]]</f>
        <v>597594</v>
      </c>
      <c r="U433" s="5">
        <f>+VENTAS[[#This Row],[MARGEN]]/VENTAS[[#This Row],[VENTA NETA]]</f>
        <v>0.98207885304659504</v>
      </c>
      <c r="V433" s="1" t="s">
        <v>5</v>
      </c>
      <c r="W433" s="1"/>
      <c r="X433" s="11" t="s">
        <v>34</v>
      </c>
      <c r="Y433" s="5"/>
      <c r="Z433" s="6" t="str">
        <f>+TEXT(VENTAS[[#This Row],[FECHA]],"MMM")</f>
        <v>Oct</v>
      </c>
      <c r="AA433" s="6" t="str">
        <f>+TEXT(VENTAS[[#This Row],[FECHA]],"yyyy")</f>
        <v>2014</v>
      </c>
      <c r="AB433" s="6" t="str">
        <f>+INDEX(PRODUCTO[],MATCH(VENTAS[[#This Row],[PRODUCTO]],PRODUCTO[PRODUCTO],0),3)</f>
        <v>INFANTIL</v>
      </c>
    </row>
    <row r="434" spans="1:28" x14ac:dyDescent="0.2">
      <c r="A434" s="2">
        <v>41579</v>
      </c>
      <c r="B434" s="20">
        <v>395</v>
      </c>
      <c r="C434" s="1"/>
      <c r="D434" s="1"/>
      <c r="E434" s="9" t="s">
        <v>37</v>
      </c>
      <c r="F434" s="9" t="s">
        <v>46</v>
      </c>
      <c r="G434" s="9" t="s">
        <v>48</v>
      </c>
      <c r="H434" s="9" t="s">
        <v>10</v>
      </c>
      <c r="I434" s="9" t="s">
        <v>56</v>
      </c>
      <c r="J434" s="10" t="s">
        <v>59</v>
      </c>
      <c r="K434" s="8">
        <v>2500</v>
      </c>
      <c r="L434" s="8">
        <v>125</v>
      </c>
      <c r="M434" s="8"/>
      <c r="N434" s="8">
        <f>+VENTAS[[#This Row],[PRECIO]]*VENTAS[[#This Row],[UNIDADES]]</f>
        <v>312500</v>
      </c>
      <c r="O434" s="8">
        <v>21875</v>
      </c>
      <c r="P434" s="5">
        <f>+VENTAS[[#This Row],[DESCUENTO]]/VENTAS[[#This Row],[VENTA BRUTA]]</f>
        <v>7.0000000000000007E-2</v>
      </c>
      <c r="Q434" s="8">
        <f>+VENTAS[[#This Row],[VENTA BRUTA]]-VENTAS[[#This Row],[DESCUENTO]]</f>
        <v>290625</v>
      </c>
      <c r="R434" s="8">
        <v>5</v>
      </c>
      <c r="S434" s="8">
        <f>+VENTAS[[#This Row],[UNIDADES]]*VENTAS[[#This Row],[C/U]]</f>
        <v>12500</v>
      </c>
      <c r="T434" s="8">
        <f>+VENTAS[[#This Row],[VENTA NETA]]-VENTAS[[#This Row],[COSTO TOTAL]]</f>
        <v>278125</v>
      </c>
      <c r="U434" s="5">
        <f>+VENTAS[[#This Row],[MARGEN]]/VENTAS[[#This Row],[VENTA NETA]]</f>
        <v>0.956989247311828</v>
      </c>
      <c r="V434" s="1" t="s">
        <v>0</v>
      </c>
      <c r="W434" s="1"/>
      <c r="X434" s="11" t="s">
        <v>34</v>
      </c>
      <c r="Y434" s="5"/>
      <c r="Z434" s="6" t="str">
        <f>+TEXT(VENTAS[[#This Row],[FECHA]],"MMM")</f>
        <v>Nov</v>
      </c>
      <c r="AA434" s="6" t="str">
        <f>+TEXT(VENTAS[[#This Row],[FECHA]],"yyyy")</f>
        <v>2013</v>
      </c>
      <c r="AB434" s="6" t="str">
        <f>+INDEX(PRODUCTO[],MATCH(VENTAS[[#This Row],[PRODUCTO]],PRODUCTO[PRODUCTO],0),3)</f>
        <v>INFANTIL</v>
      </c>
    </row>
    <row r="435" spans="1:28" x14ac:dyDescent="0.2">
      <c r="A435" s="2">
        <v>41821</v>
      </c>
      <c r="B435" s="20">
        <v>396</v>
      </c>
      <c r="C435" s="1"/>
      <c r="D435" s="1"/>
      <c r="E435" s="9" t="s">
        <v>38</v>
      </c>
      <c r="F435" s="9" t="s">
        <v>46</v>
      </c>
      <c r="G435" s="9" t="s">
        <v>48</v>
      </c>
      <c r="H435" s="9" t="s">
        <v>4</v>
      </c>
      <c r="I435" s="9" t="s">
        <v>56</v>
      </c>
      <c r="J435" s="10" t="s">
        <v>59</v>
      </c>
      <c r="K435" s="8">
        <v>1659</v>
      </c>
      <c r="L435" s="8">
        <v>300</v>
      </c>
      <c r="M435" s="8"/>
      <c r="N435" s="8">
        <f>+VENTAS[[#This Row],[PRECIO]]*VENTAS[[#This Row],[UNIDADES]]</f>
        <v>497700</v>
      </c>
      <c r="O435" s="8">
        <v>34839</v>
      </c>
      <c r="P435" s="5">
        <f>+VENTAS[[#This Row],[DESCUENTO]]/VENTAS[[#This Row],[VENTA BRUTA]]</f>
        <v>7.0000000000000007E-2</v>
      </c>
      <c r="Q435" s="8">
        <f>+VENTAS[[#This Row],[VENTA BRUTA]]-VENTAS[[#This Row],[DESCUENTO]]</f>
        <v>462861</v>
      </c>
      <c r="R435" s="8">
        <v>120</v>
      </c>
      <c r="S435" s="8">
        <f>+VENTAS[[#This Row],[UNIDADES]]*VENTAS[[#This Row],[C/U]]</f>
        <v>199080</v>
      </c>
      <c r="T435" s="8">
        <f>+VENTAS[[#This Row],[VENTA NETA]]-VENTAS[[#This Row],[COSTO TOTAL]]</f>
        <v>263781</v>
      </c>
      <c r="U435" s="5">
        <f>+VENTAS[[#This Row],[MARGEN]]/VENTAS[[#This Row],[VENTA NETA]]</f>
        <v>0.56989247311827962</v>
      </c>
      <c r="V435" s="1" t="s">
        <v>5</v>
      </c>
      <c r="W435" s="1"/>
      <c r="X435" s="11" t="s">
        <v>34</v>
      </c>
      <c r="Y435" s="5"/>
      <c r="Z435" s="6" t="str">
        <f>+TEXT(VENTAS[[#This Row],[FECHA]],"MMM")</f>
        <v>Jul</v>
      </c>
      <c r="AA435" s="6" t="str">
        <f>+TEXT(VENTAS[[#This Row],[FECHA]],"yyyy")</f>
        <v>2014</v>
      </c>
      <c r="AB435" s="6" t="str">
        <f>+INDEX(PRODUCTO[],MATCH(VENTAS[[#This Row],[PRODUCTO]],PRODUCTO[PRODUCTO],0),3)</f>
        <v>HOGAR</v>
      </c>
    </row>
    <row r="436" spans="1:28" x14ac:dyDescent="0.2">
      <c r="A436" s="2">
        <v>41883</v>
      </c>
      <c r="B436" s="20">
        <v>397</v>
      </c>
      <c r="C436" s="1"/>
      <c r="D436" s="1"/>
      <c r="E436" s="9" t="s">
        <v>37</v>
      </c>
      <c r="F436" s="9" t="s">
        <v>46</v>
      </c>
      <c r="G436" s="9" t="s">
        <v>48</v>
      </c>
      <c r="H436" s="9" t="s">
        <v>4</v>
      </c>
      <c r="I436" s="9" t="s">
        <v>56</v>
      </c>
      <c r="J436" s="10" t="s">
        <v>59</v>
      </c>
      <c r="K436" s="8">
        <v>2087</v>
      </c>
      <c r="L436" s="8">
        <v>125</v>
      </c>
      <c r="M436" s="8"/>
      <c r="N436" s="8">
        <f>+VENTAS[[#This Row],[PRECIO]]*VENTAS[[#This Row],[UNIDADES]]</f>
        <v>260875</v>
      </c>
      <c r="O436" s="8">
        <v>18261.25</v>
      </c>
      <c r="P436" s="5">
        <f>+VENTAS[[#This Row],[DESCUENTO]]/VENTAS[[#This Row],[VENTA BRUTA]]</f>
        <v>7.0000000000000007E-2</v>
      </c>
      <c r="Q436" s="8">
        <f>+VENTAS[[#This Row],[VENTA BRUTA]]-VENTAS[[#This Row],[DESCUENTO]]</f>
        <v>242613.75</v>
      </c>
      <c r="R436" s="8">
        <v>120</v>
      </c>
      <c r="S436" s="8">
        <f>+VENTAS[[#This Row],[UNIDADES]]*VENTAS[[#This Row],[C/U]]</f>
        <v>250440</v>
      </c>
      <c r="T436" s="8">
        <f>+VENTAS[[#This Row],[VENTA NETA]]-VENTAS[[#This Row],[COSTO TOTAL]]</f>
        <v>-7826.25</v>
      </c>
      <c r="U436" s="5">
        <f>+VENTAS[[#This Row],[MARGEN]]/VENTAS[[#This Row],[VENTA NETA]]</f>
        <v>-3.2258064516129031E-2</v>
      </c>
      <c r="V436" s="1" t="s">
        <v>0</v>
      </c>
      <c r="W436" s="1"/>
      <c r="X436" s="11" t="s">
        <v>34</v>
      </c>
      <c r="Y436" s="5"/>
      <c r="Z436" s="6" t="str">
        <f>+TEXT(VENTAS[[#This Row],[FECHA]],"MMM")</f>
        <v>Set</v>
      </c>
      <c r="AA436" s="6" t="str">
        <f>+TEXT(VENTAS[[#This Row],[FECHA]],"yyyy")</f>
        <v>2014</v>
      </c>
      <c r="AB436" s="6" t="str">
        <f>+INDEX(PRODUCTO[],MATCH(VENTAS[[#This Row],[PRODUCTO]],PRODUCTO[PRODUCTO],0),3)</f>
        <v>HOGAR</v>
      </c>
    </row>
    <row r="437" spans="1:28" x14ac:dyDescent="0.2">
      <c r="A437" s="2">
        <v>41974</v>
      </c>
      <c r="B437" s="20">
        <v>398</v>
      </c>
      <c r="C437" s="1"/>
      <c r="D437" s="1"/>
      <c r="E437" s="9" t="s">
        <v>38</v>
      </c>
      <c r="F437" s="9" t="s">
        <v>46</v>
      </c>
      <c r="G437" s="9" t="s">
        <v>48</v>
      </c>
      <c r="H437" s="9" t="s">
        <v>4</v>
      </c>
      <c r="I437" s="9" t="s">
        <v>56</v>
      </c>
      <c r="J437" s="10" t="s">
        <v>59</v>
      </c>
      <c r="K437" s="8">
        <v>1372</v>
      </c>
      <c r="L437" s="8">
        <v>300</v>
      </c>
      <c r="M437" s="8"/>
      <c r="N437" s="8">
        <f>+VENTAS[[#This Row],[PRECIO]]*VENTAS[[#This Row],[UNIDADES]]</f>
        <v>411600</v>
      </c>
      <c r="O437" s="8">
        <v>28812</v>
      </c>
      <c r="P437" s="5">
        <f>+VENTAS[[#This Row],[DESCUENTO]]/VENTAS[[#This Row],[VENTA BRUTA]]</f>
        <v>7.0000000000000007E-2</v>
      </c>
      <c r="Q437" s="8">
        <f>+VENTAS[[#This Row],[VENTA BRUTA]]-VENTAS[[#This Row],[DESCUENTO]]</f>
        <v>382788</v>
      </c>
      <c r="R437" s="8">
        <v>120</v>
      </c>
      <c r="S437" s="8">
        <f>+VENTAS[[#This Row],[UNIDADES]]*VENTAS[[#This Row],[C/U]]</f>
        <v>164640</v>
      </c>
      <c r="T437" s="8">
        <f>+VENTAS[[#This Row],[VENTA NETA]]-VENTAS[[#This Row],[COSTO TOTAL]]</f>
        <v>218148</v>
      </c>
      <c r="U437" s="5">
        <f>+VENTAS[[#This Row],[MARGEN]]/VENTAS[[#This Row],[VENTA NETA]]</f>
        <v>0.56989247311827962</v>
      </c>
      <c r="V437" s="1" t="s">
        <v>9</v>
      </c>
      <c r="W437" s="1"/>
      <c r="X437" s="11" t="s">
        <v>34</v>
      </c>
      <c r="Y437" s="5"/>
      <c r="Z437" s="6" t="str">
        <f>+TEXT(VENTAS[[#This Row],[FECHA]],"MMM")</f>
        <v>Dic</v>
      </c>
      <c r="AA437" s="6" t="str">
        <f>+TEXT(VENTAS[[#This Row],[FECHA]],"yyyy")</f>
        <v>2014</v>
      </c>
      <c r="AB437" s="6" t="str">
        <f>+INDEX(PRODUCTO[],MATCH(VENTAS[[#This Row],[PRODUCTO]],PRODUCTO[PRODUCTO],0),3)</f>
        <v>HOGAR</v>
      </c>
    </row>
    <row r="438" spans="1:28" x14ac:dyDescent="0.2">
      <c r="A438" s="2">
        <v>41640</v>
      </c>
      <c r="B438" s="20">
        <v>399</v>
      </c>
      <c r="C438" s="1"/>
      <c r="D438" s="1"/>
      <c r="E438" s="9" t="s">
        <v>39</v>
      </c>
      <c r="F438" s="9" t="s">
        <v>46</v>
      </c>
      <c r="G438" s="9" t="s">
        <v>48</v>
      </c>
      <c r="H438" s="9" t="s">
        <v>6</v>
      </c>
      <c r="I438" s="9" t="s">
        <v>56</v>
      </c>
      <c r="J438" s="10" t="s">
        <v>59</v>
      </c>
      <c r="K438" s="8">
        <v>3244.5</v>
      </c>
      <c r="L438" s="8">
        <v>12</v>
      </c>
      <c r="M438" s="8"/>
      <c r="N438" s="8">
        <f>+VENTAS[[#This Row],[PRECIO]]*VENTAS[[#This Row],[UNIDADES]]</f>
        <v>38934</v>
      </c>
      <c r="O438" s="8">
        <v>2725.38</v>
      </c>
      <c r="P438" s="5">
        <f>+VENTAS[[#This Row],[DESCUENTO]]/VENTAS[[#This Row],[VENTA BRUTA]]</f>
        <v>7.0000000000000007E-2</v>
      </c>
      <c r="Q438" s="8">
        <f>+VENTAS[[#This Row],[VENTA BRUTA]]-VENTAS[[#This Row],[DESCUENTO]]</f>
        <v>36208.620000000003</v>
      </c>
      <c r="R438" s="8">
        <v>250</v>
      </c>
      <c r="S438" s="8">
        <f>+VENTAS[[#This Row],[UNIDADES]]*VENTAS[[#This Row],[C/U]]</f>
        <v>811125</v>
      </c>
      <c r="T438" s="8">
        <f>+VENTAS[[#This Row],[VENTA NETA]]-VENTAS[[#This Row],[COSTO TOTAL]]</f>
        <v>-774916.38</v>
      </c>
      <c r="U438" s="5">
        <f>+VENTAS[[#This Row],[MARGEN]]/VENTAS[[#This Row],[VENTA NETA]]</f>
        <v>-21.401433691756271</v>
      </c>
      <c r="V438" s="1" t="s">
        <v>3</v>
      </c>
      <c r="W438" s="1"/>
      <c r="X438" s="11" t="s">
        <v>34</v>
      </c>
      <c r="Y438" s="5"/>
      <c r="Z438" s="6" t="str">
        <f>+TEXT(VENTAS[[#This Row],[FECHA]],"MMM")</f>
        <v>Ene</v>
      </c>
      <c r="AA438" s="6" t="str">
        <f>+TEXT(VENTAS[[#This Row],[FECHA]],"yyyy")</f>
        <v>2014</v>
      </c>
      <c r="AB438" s="6" t="str">
        <f>+INDEX(PRODUCTO[],MATCH(VENTAS[[#This Row],[PRODUCTO]],PRODUCTO[PRODUCTO],0),3)</f>
        <v>VESTIR</v>
      </c>
    </row>
    <row r="439" spans="1:28" x14ac:dyDescent="0.2">
      <c r="A439" s="2">
        <v>41671</v>
      </c>
      <c r="B439" s="20">
        <v>400</v>
      </c>
      <c r="C439" s="1"/>
      <c r="D439" s="1"/>
      <c r="E439" s="9" t="s">
        <v>38</v>
      </c>
      <c r="F439" s="9" t="s">
        <v>46</v>
      </c>
      <c r="G439" s="9" t="s">
        <v>48</v>
      </c>
      <c r="H439" s="9" t="s">
        <v>6</v>
      </c>
      <c r="I439" s="9" t="s">
        <v>56</v>
      </c>
      <c r="J439" s="10" t="s">
        <v>59</v>
      </c>
      <c r="K439" s="8">
        <v>959</v>
      </c>
      <c r="L439" s="8">
        <v>300</v>
      </c>
      <c r="M439" s="8"/>
      <c r="N439" s="8">
        <f>+VENTAS[[#This Row],[PRECIO]]*VENTAS[[#This Row],[UNIDADES]]</f>
        <v>287700</v>
      </c>
      <c r="O439" s="8">
        <v>20139</v>
      </c>
      <c r="P439" s="5">
        <f>+VENTAS[[#This Row],[DESCUENTO]]/VENTAS[[#This Row],[VENTA BRUTA]]</f>
        <v>7.0000000000000007E-2</v>
      </c>
      <c r="Q439" s="8">
        <f>+VENTAS[[#This Row],[VENTA BRUTA]]-VENTAS[[#This Row],[DESCUENTO]]</f>
        <v>267561</v>
      </c>
      <c r="R439" s="8">
        <v>250</v>
      </c>
      <c r="S439" s="8">
        <f>+VENTAS[[#This Row],[UNIDADES]]*VENTAS[[#This Row],[C/U]]</f>
        <v>239750</v>
      </c>
      <c r="T439" s="8">
        <f>+VENTAS[[#This Row],[VENTA NETA]]-VENTAS[[#This Row],[COSTO TOTAL]]</f>
        <v>27811</v>
      </c>
      <c r="U439" s="5">
        <f>+VENTAS[[#This Row],[MARGEN]]/VENTAS[[#This Row],[VENTA NETA]]</f>
        <v>0.1039426523297491</v>
      </c>
      <c r="V439" s="1" t="s">
        <v>5</v>
      </c>
      <c r="W439" s="1"/>
      <c r="X439" s="11" t="s">
        <v>34</v>
      </c>
      <c r="Y439" s="5"/>
      <c r="Z439" s="6" t="str">
        <f>+TEXT(VENTAS[[#This Row],[FECHA]],"MMM")</f>
        <v>Feb</v>
      </c>
      <c r="AA439" s="6" t="str">
        <f>+TEXT(VENTAS[[#This Row],[FECHA]],"yyyy")</f>
        <v>2014</v>
      </c>
      <c r="AB439" s="6" t="str">
        <f>+INDEX(PRODUCTO[],MATCH(VENTAS[[#This Row],[PRODUCTO]],PRODUCTO[PRODUCTO],0),3)</f>
        <v>VESTIR</v>
      </c>
    </row>
    <row r="440" spans="1:28" x14ac:dyDescent="0.2">
      <c r="A440" s="2">
        <v>41671</v>
      </c>
      <c r="B440" s="20">
        <v>401</v>
      </c>
      <c r="C440" s="1"/>
      <c r="D440" s="1"/>
      <c r="E440" s="9" t="s">
        <v>38</v>
      </c>
      <c r="F440" s="9" t="s">
        <v>46</v>
      </c>
      <c r="G440" s="9" t="s">
        <v>48</v>
      </c>
      <c r="H440" s="9" t="s">
        <v>6</v>
      </c>
      <c r="I440" s="9" t="s">
        <v>56</v>
      </c>
      <c r="J440" s="10" t="s">
        <v>59</v>
      </c>
      <c r="K440" s="8">
        <v>2747</v>
      </c>
      <c r="L440" s="8">
        <v>300</v>
      </c>
      <c r="M440" s="8"/>
      <c r="N440" s="8">
        <f>+VENTAS[[#This Row],[PRECIO]]*VENTAS[[#This Row],[UNIDADES]]</f>
        <v>824100</v>
      </c>
      <c r="O440" s="8">
        <v>57687</v>
      </c>
      <c r="P440" s="5">
        <f>+VENTAS[[#This Row],[DESCUENTO]]/VENTAS[[#This Row],[VENTA BRUTA]]</f>
        <v>7.0000000000000007E-2</v>
      </c>
      <c r="Q440" s="8">
        <f>+VENTAS[[#This Row],[VENTA BRUTA]]-VENTAS[[#This Row],[DESCUENTO]]</f>
        <v>766413</v>
      </c>
      <c r="R440" s="8">
        <v>250</v>
      </c>
      <c r="S440" s="8">
        <f>+VENTAS[[#This Row],[UNIDADES]]*VENTAS[[#This Row],[C/U]]</f>
        <v>686750</v>
      </c>
      <c r="T440" s="8">
        <f>+VENTAS[[#This Row],[VENTA NETA]]-VENTAS[[#This Row],[COSTO TOTAL]]</f>
        <v>79663</v>
      </c>
      <c r="U440" s="5">
        <f>+VENTAS[[#This Row],[MARGEN]]/VENTAS[[#This Row],[VENTA NETA]]</f>
        <v>0.1039426523297491</v>
      </c>
      <c r="V440" s="1" t="s">
        <v>8</v>
      </c>
      <c r="W440" s="1"/>
      <c r="X440" s="11" t="s">
        <v>34</v>
      </c>
      <c r="Y440" s="5"/>
      <c r="Z440" s="6" t="str">
        <f>+TEXT(VENTAS[[#This Row],[FECHA]],"MMM")</f>
        <v>Feb</v>
      </c>
      <c r="AA440" s="6" t="str">
        <f>+TEXT(VENTAS[[#This Row],[FECHA]],"yyyy")</f>
        <v>2014</v>
      </c>
      <c r="AB440" s="6" t="str">
        <f>+INDEX(PRODUCTO[],MATCH(VENTAS[[#This Row],[PRODUCTO]],PRODUCTO[PRODUCTO],0),3)</f>
        <v>VESTIR</v>
      </c>
    </row>
    <row r="441" spans="1:28" x14ac:dyDescent="0.2">
      <c r="A441" s="2">
        <v>41760</v>
      </c>
      <c r="B441" s="20">
        <v>402</v>
      </c>
      <c r="C441" s="1"/>
      <c r="D441" s="1"/>
      <c r="E441" s="9" t="s">
        <v>37</v>
      </c>
      <c r="F441" s="9" t="s">
        <v>46</v>
      </c>
      <c r="G441" s="9" t="s">
        <v>48</v>
      </c>
      <c r="H441" s="9" t="s">
        <v>7</v>
      </c>
      <c r="I441" s="9" t="s">
        <v>56</v>
      </c>
      <c r="J441" s="10" t="s">
        <v>59</v>
      </c>
      <c r="K441" s="8">
        <v>1645</v>
      </c>
      <c r="L441" s="8">
        <v>125</v>
      </c>
      <c r="M441" s="8"/>
      <c r="N441" s="8">
        <f>+VENTAS[[#This Row],[PRECIO]]*VENTAS[[#This Row],[UNIDADES]]</f>
        <v>205625</v>
      </c>
      <c r="O441" s="8">
        <v>14393.75</v>
      </c>
      <c r="P441" s="5">
        <f>+VENTAS[[#This Row],[DESCUENTO]]/VENTAS[[#This Row],[VENTA BRUTA]]</f>
        <v>7.0000000000000007E-2</v>
      </c>
      <c r="Q441" s="8">
        <f>+VENTAS[[#This Row],[VENTA BRUTA]]-VENTAS[[#This Row],[DESCUENTO]]</f>
        <v>191231.25</v>
      </c>
      <c r="R441" s="8">
        <v>260</v>
      </c>
      <c r="S441" s="8">
        <f>+VENTAS[[#This Row],[UNIDADES]]*VENTAS[[#This Row],[C/U]]</f>
        <v>427700</v>
      </c>
      <c r="T441" s="8">
        <f>+VENTAS[[#This Row],[VENTA NETA]]-VENTAS[[#This Row],[COSTO TOTAL]]</f>
        <v>-236468.75</v>
      </c>
      <c r="U441" s="5">
        <f>+VENTAS[[#This Row],[MARGEN]]/VENTAS[[#This Row],[VENTA NETA]]</f>
        <v>-1.2365591397849462</v>
      </c>
      <c r="V441" s="1" t="s">
        <v>3</v>
      </c>
      <c r="W441" s="1"/>
      <c r="X441" s="11" t="s">
        <v>34</v>
      </c>
      <c r="Y441" s="5"/>
      <c r="Z441" s="6" t="str">
        <f>+TEXT(VENTAS[[#This Row],[FECHA]],"MMM")</f>
        <v>May</v>
      </c>
      <c r="AA441" s="6" t="str">
        <f>+TEXT(VENTAS[[#This Row],[FECHA]],"yyyy")</f>
        <v>2014</v>
      </c>
      <c r="AB441" s="6" t="str">
        <f>+INDEX(PRODUCTO[],MATCH(VENTAS[[#This Row],[PRODUCTO]],PRODUCTO[PRODUCTO],0),3)</f>
        <v>ZAPATERIA</v>
      </c>
    </row>
    <row r="442" spans="1:28" x14ac:dyDescent="0.2">
      <c r="A442" s="2">
        <v>41518</v>
      </c>
      <c r="B442" s="20">
        <v>403</v>
      </c>
      <c r="C442" s="1"/>
      <c r="D442" s="1"/>
      <c r="E442" s="9" t="s">
        <v>37</v>
      </c>
      <c r="F442" s="9" t="s">
        <v>46</v>
      </c>
      <c r="G442" s="9" t="s">
        <v>48</v>
      </c>
      <c r="H442" s="9" t="s">
        <v>7</v>
      </c>
      <c r="I442" s="9" t="s">
        <v>56</v>
      </c>
      <c r="J442" s="10" t="s">
        <v>59</v>
      </c>
      <c r="K442" s="8">
        <v>994</v>
      </c>
      <c r="L442" s="8">
        <v>125</v>
      </c>
      <c r="M442" s="8"/>
      <c r="N442" s="8">
        <f>+VENTAS[[#This Row],[PRECIO]]*VENTAS[[#This Row],[UNIDADES]]</f>
        <v>124250</v>
      </c>
      <c r="O442" s="8">
        <v>8697.5</v>
      </c>
      <c r="P442" s="5">
        <f>+VENTAS[[#This Row],[DESCUENTO]]/VENTAS[[#This Row],[VENTA BRUTA]]</f>
        <v>7.0000000000000007E-2</v>
      </c>
      <c r="Q442" s="8">
        <f>+VENTAS[[#This Row],[VENTA BRUTA]]-VENTAS[[#This Row],[DESCUENTO]]</f>
        <v>115552.5</v>
      </c>
      <c r="R442" s="8">
        <v>260</v>
      </c>
      <c r="S442" s="8">
        <f>+VENTAS[[#This Row],[UNIDADES]]*VENTAS[[#This Row],[C/U]]</f>
        <v>258440</v>
      </c>
      <c r="T442" s="8">
        <f>+VENTAS[[#This Row],[VENTA NETA]]-VENTAS[[#This Row],[COSTO TOTAL]]</f>
        <v>-142887.5</v>
      </c>
      <c r="U442" s="5">
        <f>+VENTAS[[#This Row],[MARGEN]]/VENTAS[[#This Row],[VENTA NETA]]</f>
        <v>-1.2365591397849462</v>
      </c>
      <c r="V442" s="1" t="s">
        <v>0</v>
      </c>
      <c r="W442" s="1"/>
      <c r="X442" s="11" t="s">
        <v>34</v>
      </c>
      <c r="Y442" s="5"/>
      <c r="Z442" s="6" t="str">
        <f>+TEXT(VENTAS[[#This Row],[FECHA]],"MMM")</f>
        <v>Set</v>
      </c>
      <c r="AA442" s="6" t="str">
        <f>+TEXT(VENTAS[[#This Row],[FECHA]],"yyyy")</f>
        <v>2013</v>
      </c>
      <c r="AB442" s="6" t="str">
        <f>+INDEX(PRODUCTO[],MATCH(VENTAS[[#This Row],[PRODUCTO]],PRODUCTO[PRODUCTO],0),3)</f>
        <v>ZAPATERIA</v>
      </c>
    </row>
    <row r="443" spans="1:28" x14ac:dyDescent="0.2">
      <c r="A443" s="2">
        <v>41974</v>
      </c>
      <c r="B443" s="20">
        <v>404</v>
      </c>
      <c r="C443" s="1"/>
      <c r="D443" s="1"/>
      <c r="E443" s="9" t="s">
        <v>38</v>
      </c>
      <c r="F443" s="9" t="s">
        <v>46</v>
      </c>
      <c r="G443" s="9" t="s">
        <v>48</v>
      </c>
      <c r="H443" s="9" t="s">
        <v>7</v>
      </c>
      <c r="I443" s="9" t="s">
        <v>56</v>
      </c>
      <c r="J443" s="10" t="s">
        <v>59</v>
      </c>
      <c r="K443" s="8">
        <v>1372</v>
      </c>
      <c r="L443" s="8">
        <v>300</v>
      </c>
      <c r="M443" s="8"/>
      <c r="N443" s="8">
        <f>+VENTAS[[#This Row],[PRECIO]]*VENTAS[[#This Row],[UNIDADES]]</f>
        <v>411600</v>
      </c>
      <c r="O443" s="8">
        <v>28812</v>
      </c>
      <c r="P443" s="5">
        <f>+VENTAS[[#This Row],[DESCUENTO]]/VENTAS[[#This Row],[VENTA BRUTA]]</f>
        <v>7.0000000000000007E-2</v>
      </c>
      <c r="Q443" s="8">
        <f>+VENTAS[[#This Row],[VENTA BRUTA]]-VENTAS[[#This Row],[DESCUENTO]]</f>
        <v>382788</v>
      </c>
      <c r="R443" s="8">
        <v>260</v>
      </c>
      <c r="S443" s="8">
        <f>+VENTAS[[#This Row],[UNIDADES]]*VENTAS[[#This Row],[C/U]]</f>
        <v>356720</v>
      </c>
      <c r="T443" s="8">
        <f>+VENTAS[[#This Row],[VENTA NETA]]-VENTAS[[#This Row],[COSTO TOTAL]]</f>
        <v>26068</v>
      </c>
      <c r="U443" s="5">
        <f>+VENTAS[[#This Row],[MARGEN]]/VENTAS[[#This Row],[VENTA NETA]]</f>
        <v>6.8100358422939072E-2</v>
      </c>
      <c r="V443" s="1" t="s">
        <v>9</v>
      </c>
      <c r="W443" s="1"/>
      <c r="X443" s="11" t="s">
        <v>34</v>
      </c>
      <c r="Y443" s="5"/>
      <c r="Z443" s="6" t="str">
        <f>+TEXT(VENTAS[[#This Row],[FECHA]],"MMM")</f>
        <v>Dic</v>
      </c>
      <c r="AA443" s="6" t="str">
        <f>+TEXT(VENTAS[[#This Row],[FECHA]],"yyyy")</f>
        <v>2014</v>
      </c>
      <c r="AB443" s="6" t="str">
        <f>+INDEX(PRODUCTO[],MATCH(VENTAS[[#This Row],[PRODUCTO]],PRODUCTO[PRODUCTO],0),3)</f>
        <v>ZAPATERIA</v>
      </c>
    </row>
    <row r="444" spans="1:28" x14ac:dyDescent="0.2">
      <c r="A444" s="2">
        <v>41852</v>
      </c>
      <c r="B444" s="20">
        <v>405</v>
      </c>
      <c r="C444" s="1"/>
      <c r="D444" s="1"/>
      <c r="E444" s="9" t="s">
        <v>37</v>
      </c>
      <c r="F444" s="9" t="s">
        <v>46</v>
      </c>
      <c r="G444" s="9" t="s">
        <v>48</v>
      </c>
      <c r="H444" s="9" t="s">
        <v>1</v>
      </c>
      <c r="I444" s="9" t="s">
        <v>56</v>
      </c>
      <c r="J444" s="10" t="s">
        <v>59</v>
      </c>
      <c r="K444" s="8">
        <v>1540</v>
      </c>
      <c r="L444" s="8">
        <v>125</v>
      </c>
      <c r="M444" s="8"/>
      <c r="N444" s="8">
        <f>+VENTAS[[#This Row],[PRECIO]]*VENTAS[[#This Row],[UNIDADES]]</f>
        <v>192500</v>
      </c>
      <c r="O444" s="8">
        <v>15400</v>
      </c>
      <c r="P444" s="5">
        <f>+VENTAS[[#This Row],[DESCUENTO]]/VENTAS[[#This Row],[VENTA BRUTA]]</f>
        <v>0.08</v>
      </c>
      <c r="Q444" s="8">
        <f>+VENTAS[[#This Row],[VENTA BRUTA]]-VENTAS[[#This Row],[DESCUENTO]]</f>
        <v>177100</v>
      </c>
      <c r="R444" s="8">
        <v>3</v>
      </c>
      <c r="S444" s="8">
        <f>+VENTAS[[#This Row],[UNIDADES]]*VENTAS[[#This Row],[C/U]]</f>
        <v>4620</v>
      </c>
      <c r="T444" s="8">
        <f>+VENTAS[[#This Row],[VENTA NETA]]-VENTAS[[#This Row],[COSTO TOTAL]]</f>
        <v>172480</v>
      </c>
      <c r="U444" s="5">
        <f>+VENTAS[[#This Row],[MARGEN]]/VENTAS[[#This Row],[VENTA NETA]]</f>
        <v>0.97391304347826091</v>
      </c>
      <c r="V444" s="1" t="s">
        <v>8</v>
      </c>
      <c r="W444" s="1"/>
      <c r="X444" s="11" t="s">
        <v>34</v>
      </c>
      <c r="Y444" s="5"/>
      <c r="Z444" s="6" t="str">
        <f>+TEXT(VENTAS[[#This Row],[FECHA]],"MMM")</f>
        <v>Ago</v>
      </c>
      <c r="AA444" s="6" t="str">
        <f>+TEXT(VENTAS[[#This Row],[FECHA]],"yyyy")</f>
        <v>2014</v>
      </c>
      <c r="AB444" s="6" t="str">
        <f>+INDEX(PRODUCTO[],MATCH(VENTAS[[#This Row],[PRODUCTO]],PRODUCTO[PRODUCTO],0),3)</f>
        <v>ELECTRO</v>
      </c>
    </row>
    <row r="445" spans="1:28" x14ac:dyDescent="0.2">
      <c r="A445" s="2">
        <v>41944</v>
      </c>
      <c r="B445" s="20">
        <v>406</v>
      </c>
      <c r="C445" s="1"/>
      <c r="D445" s="1"/>
      <c r="E445" s="9" t="s">
        <v>40</v>
      </c>
      <c r="F445" s="9" t="s">
        <v>46</v>
      </c>
      <c r="G445" s="9" t="s">
        <v>48</v>
      </c>
      <c r="H445" s="9" t="s">
        <v>1</v>
      </c>
      <c r="I445" s="9" t="s">
        <v>56</v>
      </c>
      <c r="J445" s="10" t="s">
        <v>59</v>
      </c>
      <c r="K445" s="8">
        <v>490</v>
      </c>
      <c r="L445" s="8">
        <v>15</v>
      </c>
      <c r="M445" s="8"/>
      <c r="N445" s="8">
        <f>+VENTAS[[#This Row],[PRECIO]]*VENTAS[[#This Row],[UNIDADES]]</f>
        <v>7350</v>
      </c>
      <c r="O445" s="8">
        <v>588</v>
      </c>
      <c r="P445" s="5">
        <f>+VENTAS[[#This Row],[DESCUENTO]]/VENTAS[[#This Row],[VENTA BRUTA]]</f>
        <v>0.08</v>
      </c>
      <c r="Q445" s="8">
        <f>+VENTAS[[#This Row],[VENTA BRUTA]]-VENTAS[[#This Row],[DESCUENTO]]</f>
        <v>6762</v>
      </c>
      <c r="R445" s="8">
        <v>3</v>
      </c>
      <c r="S445" s="8">
        <f>+VENTAS[[#This Row],[UNIDADES]]*VENTAS[[#This Row],[C/U]]</f>
        <v>1470</v>
      </c>
      <c r="T445" s="8">
        <f>+VENTAS[[#This Row],[VENTA NETA]]-VENTAS[[#This Row],[COSTO TOTAL]]</f>
        <v>5292</v>
      </c>
      <c r="U445" s="5">
        <f>+VENTAS[[#This Row],[MARGEN]]/VENTAS[[#This Row],[VENTA NETA]]</f>
        <v>0.78260869565217395</v>
      </c>
      <c r="V445" s="1" t="s">
        <v>5</v>
      </c>
      <c r="W445" s="1"/>
      <c r="X445" s="11" t="s">
        <v>34</v>
      </c>
      <c r="Y445" s="5"/>
      <c r="Z445" s="6" t="str">
        <f>+TEXT(VENTAS[[#This Row],[FECHA]],"MMM")</f>
        <v>Nov</v>
      </c>
      <c r="AA445" s="6" t="str">
        <f>+TEXT(VENTAS[[#This Row],[FECHA]],"yyyy")</f>
        <v>2014</v>
      </c>
      <c r="AB445" s="6" t="str">
        <f>+INDEX(PRODUCTO[],MATCH(VENTAS[[#This Row],[PRODUCTO]],PRODUCTO[PRODUCTO],0),3)</f>
        <v>ELECTRO</v>
      </c>
    </row>
    <row r="446" spans="1:28" x14ac:dyDescent="0.2">
      <c r="A446" s="2">
        <v>41699</v>
      </c>
      <c r="B446" s="20">
        <v>407</v>
      </c>
      <c r="C446" s="1"/>
      <c r="D446" s="1"/>
      <c r="E446" s="9" t="s">
        <v>40</v>
      </c>
      <c r="F446" s="9" t="s">
        <v>46</v>
      </c>
      <c r="G446" s="9" t="s">
        <v>48</v>
      </c>
      <c r="H446" s="9" t="s">
        <v>10</v>
      </c>
      <c r="I446" s="9" t="s">
        <v>56</v>
      </c>
      <c r="J446" s="10" t="s">
        <v>59</v>
      </c>
      <c r="K446" s="8">
        <v>2501</v>
      </c>
      <c r="L446" s="8">
        <v>15</v>
      </c>
      <c r="M446" s="8"/>
      <c r="N446" s="8">
        <f>+VENTAS[[#This Row],[PRECIO]]*VENTAS[[#This Row],[UNIDADES]]</f>
        <v>37515</v>
      </c>
      <c r="O446" s="8">
        <v>3001.2</v>
      </c>
      <c r="P446" s="5">
        <f>+VENTAS[[#This Row],[DESCUENTO]]/VENTAS[[#This Row],[VENTA BRUTA]]</f>
        <v>0.08</v>
      </c>
      <c r="Q446" s="8">
        <f>+VENTAS[[#This Row],[VENTA BRUTA]]-VENTAS[[#This Row],[DESCUENTO]]</f>
        <v>34513.800000000003</v>
      </c>
      <c r="R446" s="8">
        <v>5</v>
      </c>
      <c r="S446" s="8">
        <f>+VENTAS[[#This Row],[UNIDADES]]*VENTAS[[#This Row],[C/U]]</f>
        <v>12505</v>
      </c>
      <c r="T446" s="8">
        <f>+VENTAS[[#This Row],[VENTA NETA]]-VENTAS[[#This Row],[COSTO TOTAL]]</f>
        <v>22008.800000000003</v>
      </c>
      <c r="U446" s="5">
        <f>+VENTAS[[#This Row],[MARGEN]]/VENTAS[[#This Row],[VENTA NETA]]</f>
        <v>0.63768115942028991</v>
      </c>
      <c r="V446" s="1" t="s">
        <v>5</v>
      </c>
      <c r="W446" s="1"/>
      <c r="X446" s="11" t="s">
        <v>34</v>
      </c>
      <c r="Y446" s="5"/>
      <c r="Z446" s="6" t="str">
        <f>+TEXT(VENTAS[[#This Row],[FECHA]],"MMM")</f>
        <v>Mar</v>
      </c>
      <c r="AA446" s="6" t="str">
        <f>+TEXT(VENTAS[[#This Row],[FECHA]],"yyyy")</f>
        <v>2014</v>
      </c>
      <c r="AB446" s="6" t="str">
        <f>+INDEX(PRODUCTO[],MATCH(VENTAS[[#This Row],[PRODUCTO]],PRODUCTO[PRODUCTO],0),3)</f>
        <v>INFANTIL</v>
      </c>
    </row>
    <row r="447" spans="1:28" x14ac:dyDescent="0.2">
      <c r="A447" s="2">
        <v>41852</v>
      </c>
      <c r="B447" s="20">
        <v>408</v>
      </c>
      <c r="C447" s="1"/>
      <c r="D447" s="1"/>
      <c r="E447" s="9" t="s">
        <v>38</v>
      </c>
      <c r="F447" s="9" t="s">
        <v>46</v>
      </c>
      <c r="G447" s="9" t="s">
        <v>48</v>
      </c>
      <c r="H447" s="9" t="s">
        <v>10</v>
      </c>
      <c r="I447" s="9" t="s">
        <v>56</v>
      </c>
      <c r="J447" s="10" t="s">
        <v>59</v>
      </c>
      <c r="K447" s="8">
        <v>1562</v>
      </c>
      <c r="L447" s="8">
        <v>300</v>
      </c>
      <c r="M447" s="8"/>
      <c r="N447" s="8">
        <f>+VENTAS[[#This Row],[PRECIO]]*VENTAS[[#This Row],[UNIDADES]]</f>
        <v>468600</v>
      </c>
      <c r="O447" s="8">
        <v>37488</v>
      </c>
      <c r="P447" s="5">
        <f>+VENTAS[[#This Row],[DESCUENTO]]/VENTAS[[#This Row],[VENTA BRUTA]]</f>
        <v>0.08</v>
      </c>
      <c r="Q447" s="8">
        <f>+VENTAS[[#This Row],[VENTA BRUTA]]-VENTAS[[#This Row],[DESCUENTO]]</f>
        <v>431112</v>
      </c>
      <c r="R447" s="8">
        <v>5</v>
      </c>
      <c r="S447" s="8">
        <f>+VENTAS[[#This Row],[UNIDADES]]*VENTAS[[#This Row],[C/U]]</f>
        <v>7810</v>
      </c>
      <c r="T447" s="8">
        <f>+VENTAS[[#This Row],[VENTA NETA]]-VENTAS[[#This Row],[COSTO TOTAL]]</f>
        <v>423302</v>
      </c>
      <c r="U447" s="5">
        <f>+VENTAS[[#This Row],[MARGEN]]/VENTAS[[#This Row],[VENTA NETA]]</f>
        <v>0.98188405797101452</v>
      </c>
      <c r="V447" s="1" t="s">
        <v>5</v>
      </c>
      <c r="W447" s="1"/>
      <c r="X447" s="11" t="s">
        <v>34</v>
      </c>
      <c r="Y447" s="5"/>
      <c r="Z447" s="6" t="str">
        <f>+TEXT(VENTAS[[#This Row],[FECHA]],"MMM")</f>
        <v>Ago</v>
      </c>
      <c r="AA447" s="6" t="str">
        <f>+TEXT(VENTAS[[#This Row],[FECHA]],"yyyy")</f>
        <v>2014</v>
      </c>
      <c r="AB447" s="6" t="str">
        <f>+INDEX(PRODUCTO[],MATCH(VENTAS[[#This Row],[PRODUCTO]],PRODUCTO[PRODUCTO],0),3)</f>
        <v>INFANTIL</v>
      </c>
    </row>
    <row r="448" spans="1:28" x14ac:dyDescent="0.2">
      <c r="A448" s="2">
        <v>41518</v>
      </c>
      <c r="B448" s="20">
        <v>409</v>
      </c>
      <c r="C448" s="1"/>
      <c r="D448" s="1"/>
      <c r="E448" s="9" t="s">
        <v>38</v>
      </c>
      <c r="F448" s="9" t="s">
        <v>46</v>
      </c>
      <c r="G448" s="9" t="s">
        <v>48</v>
      </c>
      <c r="H448" s="9" t="s">
        <v>10</v>
      </c>
      <c r="I448" s="9" t="s">
        <v>56</v>
      </c>
      <c r="J448" s="10" t="s">
        <v>59</v>
      </c>
      <c r="K448" s="8">
        <v>1283</v>
      </c>
      <c r="L448" s="8">
        <v>300</v>
      </c>
      <c r="M448" s="8"/>
      <c r="N448" s="8">
        <f>+VENTAS[[#This Row],[PRECIO]]*VENTAS[[#This Row],[UNIDADES]]</f>
        <v>384900</v>
      </c>
      <c r="O448" s="8">
        <v>30792</v>
      </c>
      <c r="P448" s="5">
        <f>+VENTAS[[#This Row],[DESCUENTO]]/VENTAS[[#This Row],[VENTA BRUTA]]</f>
        <v>0.08</v>
      </c>
      <c r="Q448" s="8">
        <f>+VENTAS[[#This Row],[VENTA BRUTA]]-VENTAS[[#This Row],[DESCUENTO]]</f>
        <v>354108</v>
      </c>
      <c r="R448" s="8">
        <v>5</v>
      </c>
      <c r="S448" s="8">
        <f>+VENTAS[[#This Row],[UNIDADES]]*VENTAS[[#This Row],[C/U]]</f>
        <v>6415</v>
      </c>
      <c r="T448" s="8">
        <f>+VENTAS[[#This Row],[VENTA NETA]]-VENTAS[[#This Row],[COSTO TOTAL]]</f>
        <v>347693</v>
      </c>
      <c r="U448" s="5">
        <f>+VENTAS[[#This Row],[MARGEN]]/VENTAS[[#This Row],[VENTA NETA]]</f>
        <v>0.98188405797101452</v>
      </c>
      <c r="V448" s="1" t="s">
        <v>3</v>
      </c>
      <c r="W448" s="1"/>
      <c r="X448" s="11" t="s">
        <v>34</v>
      </c>
      <c r="Y448" s="5"/>
      <c r="Z448" s="6" t="str">
        <f>+TEXT(VENTAS[[#This Row],[FECHA]],"MMM")</f>
        <v>Set</v>
      </c>
      <c r="AA448" s="6" t="str">
        <f>+TEXT(VENTAS[[#This Row],[FECHA]],"yyyy")</f>
        <v>2013</v>
      </c>
      <c r="AB448" s="6" t="str">
        <f>+INDEX(PRODUCTO[],MATCH(VENTAS[[#This Row],[PRODUCTO]],PRODUCTO[PRODUCTO],0),3)</f>
        <v>INFANTIL</v>
      </c>
    </row>
    <row r="449" spans="1:28" x14ac:dyDescent="0.2">
      <c r="A449" s="2">
        <v>41974</v>
      </c>
      <c r="B449" s="20">
        <v>410</v>
      </c>
      <c r="C449" s="1"/>
      <c r="D449" s="1"/>
      <c r="E449" s="9" t="s">
        <v>40</v>
      </c>
      <c r="F449" s="9" t="s">
        <v>46</v>
      </c>
      <c r="G449" s="9" t="s">
        <v>48</v>
      </c>
      <c r="H449" s="9" t="s">
        <v>10</v>
      </c>
      <c r="I449" s="9" t="s">
        <v>56</v>
      </c>
      <c r="J449" s="10" t="s">
        <v>59</v>
      </c>
      <c r="K449" s="8">
        <v>711</v>
      </c>
      <c r="L449" s="8">
        <v>15</v>
      </c>
      <c r="M449" s="8"/>
      <c r="N449" s="8">
        <f>+VENTAS[[#This Row],[PRECIO]]*VENTAS[[#This Row],[UNIDADES]]</f>
        <v>10665</v>
      </c>
      <c r="O449" s="8">
        <v>853.2</v>
      </c>
      <c r="P449" s="5">
        <f>+VENTAS[[#This Row],[DESCUENTO]]/VENTAS[[#This Row],[VENTA BRUTA]]</f>
        <v>0.08</v>
      </c>
      <c r="Q449" s="8">
        <f>+VENTAS[[#This Row],[VENTA BRUTA]]-VENTAS[[#This Row],[DESCUENTO]]</f>
        <v>9811.7999999999993</v>
      </c>
      <c r="R449" s="8">
        <v>5</v>
      </c>
      <c r="S449" s="8">
        <f>+VENTAS[[#This Row],[UNIDADES]]*VENTAS[[#This Row],[C/U]]</f>
        <v>3555</v>
      </c>
      <c r="T449" s="8">
        <f>+VENTAS[[#This Row],[VENTA NETA]]-VENTAS[[#This Row],[COSTO TOTAL]]</f>
        <v>6256.7999999999993</v>
      </c>
      <c r="U449" s="5">
        <f>+VENTAS[[#This Row],[MARGEN]]/VENTAS[[#This Row],[VENTA NETA]]</f>
        <v>0.6376811594202898</v>
      </c>
      <c r="V449" s="1" t="s">
        <v>0</v>
      </c>
      <c r="W449" s="1"/>
      <c r="X449" s="11" t="s">
        <v>34</v>
      </c>
      <c r="Y449" s="5"/>
      <c r="Z449" s="6" t="str">
        <f>+TEXT(VENTAS[[#This Row],[FECHA]],"MMM")</f>
        <v>Dic</v>
      </c>
      <c r="AA449" s="6" t="str">
        <f>+TEXT(VENTAS[[#This Row],[FECHA]],"yyyy")</f>
        <v>2014</v>
      </c>
      <c r="AB449" s="6" t="str">
        <f>+INDEX(PRODUCTO[],MATCH(VENTAS[[#This Row],[PRODUCTO]],PRODUCTO[PRODUCTO],0),3)</f>
        <v>INFANTIL</v>
      </c>
    </row>
    <row r="450" spans="1:28" x14ac:dyDescent="0.2">
      <c r="A450" s="2">
        <v>41699</v>
      </c>
      <c r="B450" s="20">
        <v>411</v>
      </c>
      <c r="C450" s="1"/>
      <c r="D450" s="1"/>
      <c r="E450" s="9" t="s">
        <v>39</v>
      </c>
      <c r="F450" s="9" t="s">
        <v>46</v>
      </c>
      <c r="G450" s="9" t="s">
        <v>48</v>
      </c>
      <c r="H450" s="9" t="s">
        <v>4</v>
      </c>
      <c r="I450" s="9" t="s">
        <v>56</v>
      </c>
      <c r="J450" s="10" t="s">
        <v>59</v>
      </c>
      <c r="K450" s="8">
        <v>598</v>
      </c>
      <c r="L450" s="8">
        <v>12</v>
      </c>
      <c r="M450" s="8"/>
      <c r="N450" s="8">
        <f>+VENTAS[[#This Row],[PRECIO]]*VENTAS[[#This Row],[UNIDADES]]</f>
        <v>7176</v>
      </c>
      <c r="O450" s="8">
        <v>574.08000000000004</v>
      </c>
      <c r="P450" s="5">
        <f>+VENTAS[[#This Row],[DESCUENTO]]/VENTAS[[#This Row],[VENTA BRUTA]]</f>
        <v>0.08</v>
      </c>
      <c r="Q450" s="8">
        <f>+VENTAS[[#This Row],[VENTA BRUTA]]-VENTAS[[#This Row],[DESCUENTO]]</f>
        <v>6601.92</v>
      </c>
      <c r="R450" s="8">
        <v>120</v>
      </c>
      <c r="S450" s="8">
        <f>+VENTAS[[#This Row],[UNIDADES]]*VENTAS[[#This Row],[C/U]]</f>
        <v>71760</v>
      </c>
      <c r="T450" s="8">
        <f>+VENTAS[[#This Row],[VENTA NETA]]-VENTAS[[#This Row],[COSTO TOTAL]]</f>
        <v>-65158.080000000002</v>
      </c>
      <c r="U450" s="5">
        <f>+VENTAS[[#This Row],[MARGEN]]/VENTAS[[#This Row],[VENTA NETA]]</f>
        <v>-9.8695652173913047</v>
      </c>
      <c r="V450" s="1" t="s">
        <v>3</v>
      </c>
      <c r="W450" s="1"/>
      <c r="X450" s="11" t="s">
        <v>34</v>
      </c>
      <c r="Y450" s="5"/>
      <c r="Z450" s="6" t="str">
        <f>+TEXT(VENTAS[[#This Row],[FECHA]],"MMM")</f>
        <v>Mar</v>
      </c>
      <c r="AA450" s="6" t="str">
        <f>+TEXT(VENTAS[[#This Row],[FECHA]],"yyyy")</f>
        <v>2014</v>
      </c>
      <c r="AB450" s="6" t="str">
        <f>+INDEX(PRODUCTO[],MATCH(VENTAS[[#This Row],[PRODUCTO]],PRODUCTO[PRODUCTO],0),3)</f>
        <v>HOGAR</v>
      </c>
    </row>
    <row r="451" spans="1:28" x14ac:dyDescent="0.2">
      <c r="A451" s="2">
        <v>41579</v>
      </c>
      <c r="B451" s="20">
        <v>412</v>
      </c>
      <c r="C451" s="1"/>
      <c r="D451" s="1"/>
      <c r="E451" s="9" t="s">
        <v>38</v>
      </c>
      <c r="F451" s="9" t="s">
        <v>46</v>
      </c>
      <c r="G451" s="9" t="s">
        <v>48</v>
      </c>
      <c r="H451" s="9" t="s">
        <v>4</v>
      </c>
      <c r="I451" s="9" t="s">
        <v>56</v>
      </c>
      <c r="J451" s="10" t="s">
        <v>59</v>
      </c>
      <c r="K451" s="8">
        <v>386</v>
      </c>
      <c r="L451" s="8">
        <v>300</v>
      </c>
      <c r="M451" s="8"/>
      <c r="N451" s="8">
        <f>+VENTAS[[#This Row],[PRECIO]]*VENTAS[[#This Row],[UNIDADES]]</f>
        <v>115800</v>
      </c>
      <c r="O451" s="8">
        <v>9264</v>
      </c>
      <c r="P451" s="5">
        <f>+VENTAS[[#This Row],[DESCUENTO]]/VENTAS[[#This Row],[VENTA BRUTA]]</f>
        <v>0.08</v>
      </c>
      <c r="Q451" s="8">
        <f>+VENTAS[[#This Row],[VENTA BRUTA]]-VENTAS[[#This Row],[DESCUENTO]]</f>
        <v>106536</v>
      </c>
      <c r="R451" s="8">
        <v>120</v>
      </c>
      <c r="S451" s="8">
        <f>+VENTAS[[#This Row],[UNIDADES]]*VENTAS[[#This Row],[C/U]]</f>
        <v>46320</v>
      </c>
      <c r="T451" s="8">
        <f>+VENTAS[[#This Row],[VENTA NETA]]-VENTAS[[#This Row],[COSTO TOTAL]]</f>
        <v>60216</v>
      </c>
      <c r="U451" s="5">
        <f>+VENTAS[[#This Row],[MARGEN]]/VENTAS[[#This Row],[VENTA NETA]]</f>
        <v>0.56521739130434778</v>
      </c>
      <c r="V451" s="1" t="s">
        <v>5</v>
      </c>
      <c r="W451" s="1"/>
      <c r="X451" s="11" t="s">
        <v>34</v>
      </c>
      <c r="Y451" s="5"/>
      <c r="Z451" s="6" t="str">
        <f>+TEXT(VENTAS[[#This Row],[FECHA]],"MMM")</f>
        <v>Nov</v>
      </c>
      <c r="AA451" s="6" t="str">
        <f>+TEXT(VENTAS[[#This Row],[FECHA]],"yyyy")</f>
        <v>2013</v>
      </c>
      <c r="AB451" s="6" t="str">
        <f>+INDEX(PRODUCTO[],MATCH(VENTAS[[#This Row],[PRODUCTO]],PRODUCTO[PRODUCTO],0),3)</f>
        <v>HOGAR</v>
      </c>
    </row>
    <row r="452" spans="1:28" x14ac:dyDescent="0.2">
      <c r="A452" s="2">
        <v>41974</v>
      </c>
      <c r="B452" s="20">
        <v>413</v>
      </c>
      <c r="C452" s="1"/>
      <c r="D452" s="1"/>
      <c r="E452" s="9" t="s">
        <v>38</v>
      </c>
      <c r="F452" s="9" t="s">
        <v>46</v>
      </c>
      <c r="G452" s="9" t="s">
        <v>48</v>
      </c>
      <c r="H452" s="9" t="s">
        <v>4</v>
      </c>
      <c r="I452" s="9" t="s">
        <v>56</v>
      </c>
      <c r="J452" s="10" t="s">
        <v>59</v>
      </c>
      <c r="K452" s="8">
        <v>635</v>
      </c>
      <c r="L452" s="8">
        <v>300</v>
      </c>
      <c r="M452" s="8"/>
      <c r="N452" s="8">
        <f>+VENTAS[[#This Row],[PRECIO]]*VENTAS[[#This Row],[UNIDADES]]</f>
        <v>190500</v>
      </c>
      <c r="O452" s="8">
        <v>15240</v>
      </c>
      <c r="P452" s="5">
        <f>+VENTAS[[#This Row],[DESCUENTO]]/VENTAS[[#This Row],[VENTA BRUTA]]</f>
        <v>0.08</v>
      </c>
      <c r="Q452" s="8">
        <f>+VENTAS[[#This Row],[VENTA BRUTA]]-VENTAS[[#This Row],[DESCUENTO]]</f>
        <v>175260</v>
      </c>
      <c r="R452" s="8">
        <v>120</v>
      </c>
      <c r="S452" s="8">
        <f>+VENTAS[[#This Row],[UNIDADES]]*VENTAS[[#This Row],[C/U]]</f>
        <v>76200</v>
      </c>
      <c r="T452" s="8">
        <f>+VENTAS[[#This Row],[VENTA NETA]]-VENTAS[[#This Row],[COSTO TOTAL]]</f>
        <v>99060</v>
      </c>
      <c r="U452" s="5">
        <f>+VENTAS[[#This Row],[MARGEN]]/VENTAS[[#This Row],[VENTA NETA]]</f>
        <v>0.56521739130434778</v>
      </c>
      <c r="V452" s="1" t="s">
        <v>8</v>
      </c>
      <c r="W452" s="1"/>
      <c r="X452" s="11" t="s">
        <v>34</v>
      </c>
      <c r="Y452" s="5"/>
      <c r="Z452" s="6" t="str">
        <f>+TEXT(VENTAS[[#This Row],[FECHA]],"MMM")</f>
        <v>Dic</v>
      </c>
      <c r="AA452" s="6" t="str">
        <f>+TEXT(VENTAS[[#This Row],[FECHA]],"yyyy")</f>
        <v>2014</v>
      </c>
      <c r="AB452" s="6" t="str">
        <f>+INDEX(PRODUCTO[],MATCH(VENTAS[[#This Row],[PRODUCTO]],PRODUCTO[PRODUCTO],0),3)</f>
        <v>HOGAR</v>
      </c>
    </row>
    <row r="453" spans="1:28" x14ac:dyDescent="0.2">
      <c r="A453" s="2">
        <v>41883</v>
      </c>
      <c r="B453" s="20">
        <v>414</v>
      </c>
      <c r="C453" s="1"/>
      <c r="D453" s="1"/>
      <c r="E453" s="9" t="s">
        <v>38</v>
      </c>
      <c r="F453" s="9" t="s">
        <v>46</v>
      </c>
      <c r="G453" s="9" t="s">
        <v>48</v>
      </c>
      <c r="H453" s="9" t="s">
        <v>6</v>
      </c>
      <c r="I453" s="9" t="s">
        <v>56</v>
      </c>
      <c r="J453" s="10" t="s">
        <v>59</v>
      </c>
      <c r="K453" s="8">
        <v>2134</v>
      </c>
      <c r="L453" s="8">
        <v>300</v>
      </c>
      <c r="M453" s="8"/>
      <c r="N453" s="8">
        <f>+VENTAS[[#This Row],[PRECIO]]*VENTAS[[#This Row],[UNIDADES]]</f>
        <v>640200</v>
      </c>
      <c r="O453" s="8">
        <v>51216</v>
      </c>
      <c r="P453" s="5">
        <f>+VENTAS[[#This Row],[DESCUENTO]]/VENTAS[[#This Row],[VENTA BRUTA]]</f>
        <v>0.08</v>
      </c>
      <c r="Q453" s="8">
        <f>+VENTAS[[#This Row],[VENTA BRUTA]]-VENTAS[[#This Row],[DESCUENTO]]</f>
        <v>588984</v>
      </c>
      <c r="R453" s="8">
        <v>250</v>
      </c>
      <c r="S453" s="8">
        <f>+VENTAS[[#This Row],[UNIDADES]]*VENTAS[[#This Row],[C/U]]</f>
        <v>533500</v>
      </c>
      <c r="T453" s="8">
        <f>+VENTAS[[#This Row],[VENTA NETA]]-VENTAS[[#This Row],[COSTO TOTAL]]</f>
        <v>55484</v>
      </c>
      <c r="U453" s="5">
        <f>+VENTAS[[#This Row],[MARGEN]]/VENTAS[[#This Row],[VENTA NETA]]</f>
        <v>9.420289855072464E-2</v>
      </c>
      <c r="V453" s="1" t="s">
        <v>3</v>
      </c>
      <c r="W453" s="1"/>
      <c r="X453" s="11" t="s">
        <v>34</v>
      </c>
      <c r="Y453" s="5"/>
      <c r="Z453" s="6" t="str">
        <f>+TEXT(VENTAS[[#This Row],[FECHA]],"MMM")</f>
        <v>Set</v>
      </c>
      <c r="AA453" s="6" t="str">
        <f>+TEXT(VENTAS[[#This Row],[FECHA]],"yyyy")</f>
        <v>2014</v>
      </c>
      <c r="AB453" s="6" t="str">
        <f>+INDEX(PRODUCTO[],MATCH(VENTAS[[#This Row],[PRODUCTO]],PRODUCTO[PRODUCTO],0),3)</f>
        <v>VESTIR</v>
      </c>
    </row>
    <row r="454" spans="1:28" x14ac:dyDescent="0.2">
      <c r="A454" s="2">
        <v>41609</v>
      </c>
      <c r="B454" s="20">
        <v>415</v>
      </c>
      <c r="C454" s="1"/>
      <c r="D454" s="1"/>
      <c r="E454" s="9" t="s">
        <v>38</v>
      </c>
      <c r="F454" s="9" t="s">
        <v>46</v>
      </c>
      <c r="G454" s="9" t="s">
        <v>48</v>
      </c>
      <c r="H454" s="9" t="s">
        <v>6</v>
      </c>
      <c r="I454" s="9" t="s">
        <v>56</v>
      </c>
      <c r="J454" s="10" t="s">
        <v>59</v>
      </c>
      <c r="K454" s="8">
        <v>808</v>
      </c>
      <c r="L454" s="8">
        <v>300</v>
      </c>
      <c r="M454" s="8"/>
      <c r="N454" s="8">
        <f>+VENTAS[[#This Row],[PRECIO]]*VENTAS[[#This Row],[UNIDADES]]</f>
        <v>242400</v>
      </c>
      <c r="O454" s="8">
        <v>19392</v>
      </c>
      <c r="P454" s="5">
        <f>+VENTAS[[#This Row],[DESCUENTO]]/VENTAS[[#This Row],[VENTA BRUTA]]</f>
        <v>0.08</v>
      </c>
      <c r="Q454" s="8">
        <f>+VENTAS[[#This Row],[VENTA BRUTA]]-VENTAS[[#This Row],[DESCUENTO]]</f>
        <v>223008</v>
      </c>
      <c r="R454" s="8">
        <v>250</v>
      </c>
      <c r="S454" s="8">
        <f>+VENTAS[[#This Row],[UNIDADES]]*VENTAS[[#This Row],[C/U]]</f>
        <v>202000</v>
      </c>
      <c r="T454" s="8">
        <f>+VENTAS[[#This Row],[VENTA NETA]]-VENTAS[[#This Row],[COSTO TOTAL]]</f>
        <v>21008</v>
      </c>
      <c r="U454" s="5">
        <f>+VENTAS[[#This Row],[MARGEN]]/VENTAS[[#This Row],[VENTA NETA]]</f>
        <v>9.420289855072464E-2</v>
      </c>
      <c r="V454" s="1" t="s">
        <v>9</v>
      </c>
      <c r="W454" s="1"/>
      <c r="X454" s="11" t="s">
        <v>34</v>
      </c>
      <c r="Y454" s="5"/>
      <c r="Z454" s="6" t="str">
        <f>+TEXT(VENTAS[[#This Row],[FECHA]],"MMM")</f>
        <v>Dic</v>
      </c>
      <c r="AA454" s="6" t="str">
        <f>+TEXT(VENTAS[[#This Row],[FECHA]],"yyyy")</f>
        <v>2013</v>
      </c>
      <c r="AB454" s="6" t="str">
        <f>+INDEX(PRODUCTO[],MATCH(VENTAS[[#This Row],[PRODUCTO]],PRODUCTO[PRODUCTO],0),3)</f>
        <v>VESTIR</v>
      </c>
    </row>
    <row r="455" spans="1:28" x14ac:dyDescent="0.2">
      <c r="A455" s="2">
        <v>41791</v>
      </c>
      <c r="B455" s="20">
        <v>416</v>
      </c>
      <c r="C455" s="1"/>
      <c r="D455" s="1"/>
      <c r="E455" s="9" t="s">
        <v>38</v>
      </c>
      <c r="F455" s="9" t="s">
        <v>46</v>
      </c>
      <c r="G455" s="9" t="s">
        <v>48</v>
      </c>
      <c r="H455" s="9" t="s">
        <v>7</v>
      </c>
      <c r="I455" s="9" t="s">
        <v>56</v>
      </c>
      <c r="J455" s="10" t="s">
        <v>59</v>
      </c>
      <c r="K455" s="8">
        <v>2460</v>
      </c>
      <c r="L455" s="8">
        <v>300</v>
      </c>
      <c r="M455" s="8"/>
      <c r="N455" s="8">
        <f>+VENTAS[[#This Row],[PRECIO]]*VENTAS[[#This Row],[UNIDADES]]</f>
        <v>738000</v>
      </c>
      <c r="O455" s="8">
        <v>59040</v>
      </c>
      <c r="P455" s="5">
        <f>+VENTAS[[#This Row],[DESCUENTO]]/VENTAS[[#This Row],[VENTA BRUTA]]</f>
        <v>0.08</v>
      </c>
      <c r="Q455" s="8">
        <f>+VENTAS[[#This Row],[VENTA BRUTA]]-VENTAS[[#This Row],[DESCUENTO]]</f>
        <v>678960</v>
      </c>
      <c r="R455" s="8">
        <v>260</v>
      </c>
      <c r="S455" s="8">
        <f>+VENTAS[[#This Row],[UNIDADES]]*VENTAS[[#This Row],[C/U]]</f>
        <v>639600</v>
      </c>
      <c r="T455" s="8">
        <f>+VENTAS[[#This Row],[VENTA NETA]]-VENTAS[[#This Row],[COSTO TOTAL]]</f>
        <v>39360</v>
      </c>
      <c r="U455" s="5">
        <f>+VENTAS[[#This Row],[MARGEN]]/VENTAS[[#This Row],[VENTA NETA]]</f>
        <v>5.7971014492753624E-2</v>
      </c>
      <c r="V455" s="1" t="s">
        <v>8</v>
      </c>
      <c r="W455" s="1"/>
      <c r="X455" s="11" t="s">
        <v>34</v>
      </c>
      <c r="Y455" s="5"/>
      <c r="Z455" s="6" t="str">
        <f>+TEXT(VENTAS[[#This Row],[FECHA]],"MMM")</f>
        <v>Jun</v>
      </c>
      <c r="AA455" s="6" t="str">
        <f>+TEXT(VENTAS[[#This Row],[FECHA]],"yyyy")</f>
        <v>2014</v>
      </c>
      <c r="AB455" s="6" t="str">
        <f>+INDEX(PRODUCTO[],MATCH(VENTAS[[#This Row],[PRODUCTO]],PRODUCTO[PRODUCTO],0),3)</f>
        <v>ZAPATERIA</v>
      </c>
    </row>
    <row r="456" spans="1:28" x14ac:dyDescent="0.2">
      <c r="A456" s="2">
        <v>41974</v>
      </c>
      <c r="B456" s="20">
        <v>417</v>
      </c>
      <c r="C456" s="1"/>
      <c r="D456" s="1"/>
      <c r="E456" s="9" t="s">
        <v>40</v>
      </c>
      <c r="F456" s="9" t="s">
        <v>46</v>
      </c>
      <c r="G456" s="9" t="s">
        <v>48</v>
      </c>
      <c r="H456" s="9" t="s">
        <v>7</v>
      </c>
      <c r="I456" s="9" t="s">
        <v>56</v>
      </c>
      <c r="J456" s="10" t="s">
        <v>59</v>
      </c>
      <c r="K456" s="8">
        <v>711</v>
      </c>
      <c r="L456" s="8">
        <v>15</v>
      </c>
      <c r="M456" s="8"/>
      <c r="N456" s="8">
        <f>+VENTAS[[#This Row],[PRECIO]]*VENTAS[[#This Row],[UNIDADES]]</f>
        <v>10665</v>
      </c>
      <c r="O456" s="8">
        <v>853.2</v>
      </c>
      <c r="P456" s="5">
        <f>+VENTAS[[#This Row],[DESCUENTO]]/VENTAS[[#This Row],[VENTA BRUTA]]</f>
        <v>0.08</v>
      </c>
      <c r="Q456" s="8">
        <f>+VENTAS[[#This Row],[VENTA BRUTA]]-VENTAS[[#This Row],[DESCUENTO]]</f>
        <v>9811.7999999999993</v>
      </c>
      <c r="R456" s="8">
        <v>260</v>
      </c>
      <c r="S456" s="8">
        <f>+VENTAS[[#This Row],[UNIDADES]]*VENTAS[[#This Row],[C/U]]</f>
        <v>184860</v>
      </c>
      <c r="T456" s="8">
        <f>+VENTAS[[#This Row],[VENTA NETA]]-VENTAS[[#This Row],[COSTO TOTAL]]</f>
        <v>-175048.2</v>
      </c>
      <c r="U456" s="5">
        <f>+VENTAS[[#This Row],[MARGEN]]/VENTAS[[#This Row],[VENTA NETA]]</f>
        <v>-17.840579710144929</v>
      </c>
      <c r="V456" s="1" t="s">
        <v>0</v>
      </c>
      <c r="W456" s="1"/>
      <c r="X456" s="11" t="s">
        <v>34</v>
      </c>
      <c r="Y456" s="5"/>
      <c r="Z456" s="6" t="str">
        <f>+TEXT(VENTAS[[#This Row],[FECHA]],"MMM")</f>
        <v>Dic</v>
      </c>
      <c r="AA456" s="6" t="str">
        <f>+TEXT(VENTAS[[#This Row],[FECHA]],"yyyy")</f>
        <v>2014</v>
      </c>
      <c r="AB456" s="6" t="str">
        <f>+INDEX(PRODUCTO[],MATCH(VENTAS[[#This Row],[PRODUCTO]],PRODUCTO[PRODUCTO],0),3)</f>
        <v>ZAPATERIA</v>
      </c>
    </row>
    <row r="457" spans="1:28" x14ac:dyDescent="0.2">
      <c r="A457" s="2">
        <v>41609</v>
      </c>
      <c r="B457" s="20">
        <v>418</v>
      </c>
      <c r="C457" s="1"/>
      <c r="D457" s="1"/>
      <c r="E457" s="9" t="s">
        <v>39</v>
      </c>
      <c r="F457" s="9" t="s">
        <v>46</v>
      </c>
      <c r="G457" s="9" t="s">
        <v>48</v>
      </c>
      <c r="H457" s="9" t="s">
        <v>7</v>
      </c>
      <c r="I457" s="9" t="s">
        <v>56</v>
      </c>
      <c r="J457" s="10" t="s">
        <v>59</v>
      </c>
      <c r="K457" s="8">
        <v>1375</v>
      </c>
      <c r="L457" s="8">
        <v>12</v>
      </c>
      <c r="M457" s="8"/>
      <c r="N457" s="8">
        <f>+VENTAS[[#This Row],[PRECIO]]*VENTAS[[#This Row],[UNIDADES]]</f>
        <v>16500</v>
      </c>
      <c r="O457" s="8">
        <v>1320</v>
      </c>
      <c r="P457" s="5">
        <f>+VENTAS[[#This Row],[DESCUENTO]]/VENTAS[[#This Row],[VENTA BRUTA]]</f>
        <v>0.08</v>
      </c>
      <c r="Q457" s="8">
        <f>+VENTAS[[#This Row],[VENTA BRUTA]]-VENTAS[[#This Row],[DESCUENTO]]</f>
        <v>15180</v>
      </c>
      <c r="R457" s="8">
        <v>260</v>
      </c>
      <c r="S457" s="8">
        <f>+VENTAS[[#This Row],[UNIDADES]]*VENTAS[[#This Row],[C/U]]</f>
        <v>357500</v>
      </c>
      <c r="T457" s="8">
        <f>+VENTAS[[#This Row],[VENTA NETA]]-VENTAS[[#This Row],[COSTO TOTAL]]</f>
        <v>-342320</v>
      </c>
      <c r="U457" s="5">
        <f>+VENTAS[[#This Row],[MARGEN]]/VENTAS[[#This Row],[VENTA NETA]]</f>
        <v>-22.55072463768116</v>
      </c>
      <c r="V457" s="1" t="s">
        <v>8</v>
      </c>
      <c r="W457" s="1"/>
      <c r="X457" s="11" t="s">
        <v>34</v>
      </c>
      <c r="Y457" s="5"/>
      <c r="Z457" s="6" t="str">
        <f>+TEXT(VENTAS[[#This Row],[FECHA]],"MMM")</f>
        <v>Dic</v>
      </c>
      <c r="AA457" s="6" t="str">
        <f>+TEXT(VENTAS[[#This Row],[FECHA]],"yyyy")</f>
        <v>2013</v>
      </c>
      <c r="AB457" s="6" t="str">
        <f>+INDEX(PRODUCTO[],MATCH(VENTAS[[#This Row],[PRODUCTO]],PRODUCTO[PRODUCTO],0),3)</f>
        <v>ZAPATERIA</v>
      </c>
    </row>
    <row r="458" spans="1:28" x14ac:dyDescent="0.2">
      <c r="A458" s="2">
        <v>41974</v>
      </c>
      <c r="B458" s="20">
        <v>419</v>
      </c>
      <c r="C458" s="1"/>
      <c r="D458" s="1"/>
      <c r="E458" s="9" t="s">
        <v>38</v>
      </c>
      <c r="F458" s="9" t="s">
        <v>46</v>
      </c>
      <c r="G458" s="9" t="s">
        <v>48</v>
      </c>
      <c r="H458" s="9" t="s">
        <v>7</v>
      </c>
      <c r="I458" s="9" t="s">
        <v>56</v>
      </c>
      <c r="J458" s="10" t="s">
        <v>59</v>
      </c>
      <c r="K458" s="8">
        <v>635</v>
      </c>
      <c r="L458" s="8">
        <v>300</v>
      </c>
      <c r="M458" s="8"/>
      <c r="N458" s="8">
        <f>+VENTAS[[#This Row],[PRECIO]]*VENTAS[[#This Row],[UNIDADES]]</f>
        <v>190500</v>
      </c>
      <c r="O458" s="8">
        <v>15240</v>
      </c>
      <c r="P458" s="5">
        <f>+VENTAS[[#This Row],[DESCUENTO]]/VENTAS[[#This Row],[VENTA BRUTA]]</f>
        <v>0.08</v>
      </c>
      <c r="Q458" s="8">
        <f>+VENTAS[[#This Row],[VENTA BRUTA]]-VENTAS[[#This Row],[DESCUENTO]]</f>
        <v>175260</v>
      </c>
      <c r="R458" s="8">
        <v>260</v>
      </c>
      <c r="S458" s="8">
        <f>+VENTAS[[#This Row],[UNIDADES]]*VENTAS[[#This Row],[C/U]]</f>
        <v>165100</v>
      </c>
      <c r="T458" s="8">
        <f>+VENTAS[[#This Row],[VENTA NETA]]-VENTAS[[#This Row],[COSTO TOTAL]]</f>
        <v>10160</v>
      </c>
      <c r="U458" s="5">
        <f>+VENTAS[[#This Row],[MARGEN]]/VENTAS[[#This Row],[VENTA NETA]]</f>
        <v>5.7971014492753624E-2</v>
      </c>
      <c r="V458" s="1" t="s">
        <v>8</v>
      </c>
      <c r="W458" s="1"/>
      <c r="X458" s="11" t="s">
        <v>34</v>
      </c>
      <c r="Y458" s="5"/>
      <c r="Z458" s="6" t="str">
        <f>+TEXT(VENTAS[[#This Row],[FECHA]],"MMM")</f>
        <v>Dic</v>
      </c>
      <c r="AA458" s="6" t="str">
        <f>+TEXT(VENTAS[[#This Row],[FECHA]],"yyyy")</f>
        <v>2014</v>
      </c>
      <c r="AB458" s="6" t="str">
        <f>+INDEX(PRODUCTO[],MATCH(VENTAS[[#This Row],[PRODUCTO]],PRODUCTO[PRODUCTO],0),3)</f>
        <v>ZAPATERIA</v>
      </c>
    </row>
    <row r="459" spans="1:28" x14ac:dyDescent="0.2">
      <c r="A459" s="2">
        <v>41791</v>
      </c>
      <c r="B459" s="20">
        <v>420</v>
      </c>
      <c r="C459" s="1"/>
      <c r="D459" s="1"/>
      <c r="E459" s="9" t="s">
        <v>38</v>
      </c>
      <c r="F459" s="9" t="s">
        <v>46</v>
      </c>
      <c r="G459" s="9" t="s">
        <v>48</v>
      </c>
      <c r="H459" s="9" t="s">
        <v>1</v>
      </c>
      <c r="I459" s="9" t="s">
        <v>56</v>
      </c>
      <c r="J459" s="10" t="s">
        <v>59</v>
      </c>
      <c r="K459" s="8">
        <v>1094</v>
      </c>
      <c r="L459" s="8">
        <v>300</v>
      </c>
      <c r="M459" s="8"/>
      <c r="N459" s="8">
        <f>+VENTAS[[#This Row],[PRECIO]]*VENTAS[[#This Row],[UNIDADES]]</f>
        <v>328200</v>
      </c>
      <c r="O459" s="8">
        <v>29538</v>
      </c>
      <c r="P459" s="5">
        <f>+VENTAS[[#This Row],[DESCUENTO]]/VENTAS[[#This Row],[VENTA BRUTA]]</f>
        <v>0.09</v>
      </c>
      <c r="Q459" s="8">
        <f>+VENTAS[[#This Row],[VENTA BRUTA]]-VENTAS[[#This Row],[DESCUENTO]]</f>
        <v>298662</v>
      </c>
      <c r="R459" s="8">
        <v>3</v>
      </c>
      <c r="S459" s="8">
        <f>+VENTAS[[#This Row],[UNIDADES]]*VENTAS[[#This Row],[C/U]]</f>
        <v>3282</v>
      </c>
      <c r="T459" s="8">
        <f>+VENTAS[[#This Row],[VENTA NETA]]-VENTAS[[#This Row],[COSTO TOTAL]]</f>
        <v>295380</v>
      </c>
      <c r="U459" s="5">
        <f>+VENTAS[[#This Row],[MARGEN]]/VENTAS[[#This Row],[VENTA NETA]]</f>
        <v>0.98901098901098905</v>
      </c>
      <c r="V459" s="1" t="s">
        <v>3</v>
      </c>
      <c r="W459" s="1"/>
      <c r="X459" s="11" t="s">
        <v>34</v>
      </c>
      <c r="Y459" s="5"/>
      <c r="Z459" s="6" t="str">
        <f>+TEXT(VENTAS[[#This Row],[FECHA]],"MMM")</f>
        <v>Jun</v>
      </c>
      <c r="AA459" s="6" t="str">
        <f>+TEXT(VENTAS[[#This Row],[FECHA]],"yyyy")</f>
        <v>2014</v>
      </c>
      <c r="AB459" s="6" t="str">
        <f>+INDEX(PRODUCTO[],MATCH(VENTAS[[#This Row],[PRODUCTO]],PRODUCTO[PRODUCTO],0),3)</f>
        <v>ELECTRO</v>
      </c>
    </row>
    <row r="460" spans="1:28" x14ac:dyDescent="0.2">
      <c r="A460" s="2">
        <v>41548</v>
      </c>
      <c r="B460" s="20">
        <v>421</v>
      </c>
      <c r="C460" s="1"/>
      <c r="D460" s="1"/>
      <c r="E460" s="9" t="s">
        <v>39</v>
      </c>
      <c r="F460" s="9" t="s">
        <v>46</v>
      </c>
      <c r="G460" s="9" t="s">
        <v>48</v>
      </c>
      <c r="H460" s="9" t="s">
        <v>1</v>
      </c>
      <c r="I460" s="9" t="s">
        <v>56</v>
      </c>
      <c r="J460" s="10" t="s">
        <v>59</v>
      </c>
      <c r="K460" s="8">
        <v>367</v>
      </c>
      <c r="L460" s="8">
        <v>12</v>
      </c>
      <c r="M460" s="8"/>
      <c r="N460" s="8">
        <f>+VENTAS[[#This Row],[PRECIO]]*VENTAS[[#This Row],[UNIDADES]]</f>
        <v>4404</v>
      </c>
      <c r="O460" s="8">
        <v>396.36</v>
      </c>
      <c r="P460" s="5">
        <f>+VENTAS[[#This Row],[DESCUENTO]]/VENTAS[[#This Row],[VENTA BRUTA]]</f>
        <v>0.09</v>
      </c>
      <c r="Q460" s="8">
        <f>+VENTAS[[#This Row],[VENTA BRUTA]]-VENTAS[[#This Row],[DESCUENTO]]</f>
        <v>4007.64</v>
      </c>
      <c r="R460" s="8">
        <v>3</v>
      </c>
      <c r="S460" s="8">
        <f>+VENTAS[[#This Row],[UNIDADES]]*VENTAS[[#This Row],[C/U]]</f>
        <v>1101</v>
      </c>
      <c r="T460" s="8">
        <f>+VENTAS[[#This Row],[VENTA NETA]]-VENTAS[[#This Row],[COSTO TOTAL]]</f>
        <v>2906.64</v>
      </c>
      <c r="U460" s="5">
        <f>+VENTAS[[#This Row],[MARGEN]]/VENTAS[[#This Row],[VENTA NETA]]</f>
        <v>0.72527472527472525</v>
      </c>
      <c r="V460" s="1" t="s">
        <v>8</v>
      </c>
      <c r="W460" s="1"/>
      <c r="X460" s="11" t="s">
        <v>34</v>
      </c>
      <c r="Y460" s="5"/>
      <c r="Z460" s="6" t="str">
        <f>+TEXT(VENTAS[[#This Row],[FECHA]],"MMM")</f>
        <v>Oct</v>
      </c>
      <c r="AA460" s="6" t="str">
        <f>+TEXT(VENTAS[[#This Row],[FECHA]],"yyyy")</f>
        <v>2013</v>
      </c>
      <c r="AB460" s="6" t="str">
        <f>+INDEX(PRODUCTO[],MATCH(VENTAS[[#This Row],[PRODUCTO]],PRODUCTO[PRODUCTO],0),3)</f>
        <v>ELECTRO</v>
      </c>
    </row>
    <row r="461" spans="1:28" x14ac:dyDescent="0.2">
      <c r="A461" s="2">
        <v>41730</v>
      </c>
      <c r="B461" s="20">
        <v>422</v>
      </c>
      <c r="C461" s="1"/>
      <c r="D461" s="1"/>
      <c r="E461" s="9" t="s">
        <v>38</v>
      </c>
      <c r="F461" s="9" t="s">
        <v>46</v>
      </c>
      <c r="G461" s="9" t="s">
        <v>48</v>
      </c>
      <c r="H461" s="9" t="s">
        <v>10</v>
      </c>
      <c r="I461" s="9" t="s">
        <v>56</v>
      </c>
      <c r="J461" s="10" t="s">
        <v>59</v>
      </c>
      <c r="K461" s="8">
        <v>3802.5</v>
      </c>
      <c r="L461" s="8">
        <v>300</v>
      </c>
      <c r="M461" s="8"/>
      <c r="N461" s="8">
        <f>+VENTAS[[#This Row],[PRECIO]]*VENTAS[[#This Row],[UNIDADES]]</f>
        <v>1140750</v>
      </c>
      <c r="O461" s="8">
        <v>102667.5</v>
      </c>
      <c r="P461" s="5">
        <f>+VENTAS[[#This Row],[DESCUENTO]]/VENTAS[[#This Row],[VENTA BRUTA]]</f>
        <v>0.09</v>
      </c>
      <c r="Q461" s="8">
        <f>+VENTAS[[#This Row],[VENTA BRUTA]]-VENTAS[[#This Row],[DESCUENTO]]</f>
        <v>1038082.5</v>
      </c>
      <c r="R461" s="8">
        <v>5</v>
      </c>
      <c r="S461" s="8">
        <f>+VENTAS[[#This Row],[UNIDADES]]*VENTAS[[#This Row],[C/U]]</f>
        <v>19012.5</v>
      </c>
      <c r="T461" s="8">
        <f>+VENTAS[[#This Row],[VENTA NETA]]-VENTAS[[#This Row],[COSTO TOTAL]]</f>
        <v>1019070</v>
      </c>
      <c r="U461" s="5">
        <f>+VENTAS[[#This Row],[MARGEN]]/VENTAS[[#This Row],[VENTA NETA]]</f>
        <v>0.98168498168498164</v>
      </c>
      <c r="V461" s="1" t="s">
        <v>3</v>
      </c>
      <c r="W461" s="1"/>
      <c r="X461" s="11" t="s">
        <v>34</v>
      </c>
      <c r="Y461" s="5"/>
      <c r="Z461" s="6" t="str">
        <f>+TEXT(VENTAS[[#This Row],[FECHA]],"MMM")</f>
        <v>Abr</v>
      </c>
      <c r="AA461" s="6" t="str">
        <f>+TEXT(VENTAS[[#This Row],[FECHA]],"yyyy")</f>
        <v>2014</v>
      </c>
      <c r="AB461" s="6" t="str">
        <f>+INDEX(PRODUCTO[],MATCH(VENTAS[[#This Row],[PRODUCTO]],PRODUCTO[PRODUCTO],0),3)</f>
        <v>INFANTIL</v>
      </c>
    </row>
    <row r="462" spans="1:28" x14ac:dyDescent="0.2">
      <c r="A462" s="2">
        <v>41518</v>
      </c>
      <c r="B462" s="20">
        <v>423</v>
      </c>
      <c r="C462" s="1"/>
      <c r="D462" s="1"/>
      <c r="E462" s="9" t="s">
        <v>38</v>
      </c>
      <c r="F462" s="9" t="s">
        <v>46</v>
      </c>
      <c r="G462" s="9" t="s">
        <v>48</v>
      </c>
      <c r="H462" s="9" t="s">
        <v>10</v>
      </c>
      <c r="I462" s="9" t="s">
        <v>56</v>
      </c>
      <c r="J462" s="10" t="s">
        <v>59</v>
      </c>
      <c r="K462" s="8">
        <v>322</v>
      </c>
      <c r="L462" s="8">
        <v>300</v>
      </c>
      <c r="M462" s="8"/>
      <c r="N462" s="8">
        <f>+VENTAS[[#This Row],[PRECIO]]*VENTAS[[#This Row],[UNIDADES]]</f>
        <v>96600</v>
      </c>
      <c r="O462" s="8">
        <v>8694</v>
      </c>
      <c r="P462" s="5">
        <f>+VENTAS[[#This Row],[DESCUENTO]]/VENTAS[[#This Row],[VENTA BRUTA]]</f>
        <v>0.09</v>
      </c>
      <c r="Q462" s="8">
        <f>+VENTAS[[#This Row],[VENTA BRUTA]]-VENTAS[[#This Row],[DESCUENTO]]</f>
        <v>87906</v>
      </c>
      <c r="R462" s="8">
        <v>5</v>
      </c>
      <c r="S462" s="8">
        <f>+VENTAS[[#This Row],[UNIDADES]]*VENTAS[[#This Row],[C/U]]</f>
        <v>1610</v>
      </c>
      <c r="T462" s="8">
        <f>+VENTAS[[#This Row],[VENTA NETA]]-VENTAS[[#This Row],[COSTO TOTAL]]</f>
        <v>86296</v>
      </c>
      <c r="U462" s="5">
        <f>+VENTAS[[#This Row],[MARGEN]]/VENTAS[[#This Row],[VENTA NETA]]</f>
        <v>0.98168498168498164</v>
      </c>
      <c r="V462" s="1" t="s">
        <v>5</v>
      </c>
      <c r="W462" s="1"/>
      <c r="X462" s="11" t="s">
        <v>34</v>
      </c>
      <c r="Y462" s="5"/>
      <c r="Z462" s="6" t="str">
        <f>+TEXT(VENTAS[[#This Row],[FECHA]],"MMM")</f>
        <v>Set</v>
      </c>
      <c r="AA462" s="6" t="str">
        <f>+TEXT(VENTAS[[#This Row],[FECHA]],"yyyy")</f>
        <v>2013</v>
      </c>
      <c r="AB462" s="6" t="str">
        <f>+INDEX(PRODUCTO[],MATCH(VENTAS[[#This Row],[PRODUCTO]],PRODUCTO[PRODUCTO],0),3)</f>
        <v>INFANTIL</v>
      </c>
    </row>
    <row r="463" spans="1:28" x14ac:dyDescent="0.2">
      <c r="A463" s="2">
        <v>41944</v>
      </c>
      <c r="B463" s="20">
        <v>424</v>
      </c>
      <c r="C463" s="1"/>
      <c r="D463" s="1"/>
      <c r="E463" s="9" t="s">
        <v>39</v>
      </c>
      <c r="F463" s="9" t="s">
        <v>46</v>
      </c>
      <c r="G463" s="9" t="s">
        <v>48</v>
      </c>
      <c r="H463" s="9" t="s">
        <v>10</v>
      </c>
      <c r="I463" s="9" t="s">
        <v>56</v>
      </c>
      <c r="J463" s="10" t="s">
        <v>59</v>
      </c>
      <c r="K463" s="8">
        <v>2321</v>
      </c>
      <c r="L463" s="8">
        <v>12</v>
      </c>
      <c r="M463" s="8"/>
      <c r="N463" s="8">
        <f>+VENTAS[[#This Row],[PRECIO]]*VENTAS[[#This Row],[UNIDADES]]</f>
        <v>27852</v>
      </c>
      <c r="O463" s="8">
        <v>2506.6799999999998</v>
      </c>
      <c r="P463" s="5">
        <f>+VENTAS[[#This Row],[DESCUENTO]]/VENTAS[[#This Row],[VENTA BRUTA]]</f>
        <v>0.09</v>
      </c>
      <c r="Q463" s="8">
        <f>+VENTAS[[#This Row],[VENTA BRUTA]]-VENTAS[[#This Row],[DESCUENTO]]</f>
        <v>25345.32</v>
      </c>
      <c r="R463" s="8">
        <v>5</v>
      </c>
      <c r="S463" s="8">
        <f>+VENTAS[[#This Row],[UNIDADES]]*VENTAS[[#This Row],[C/U]]</f>
        <v>11605</v>
      </c>
      <c r="T463" s="8">
        <f>+VENTAS[[#This Row],[VENTA NETA]]-VENTAS[[#This Row],[COSTO TOTAL]]</f>
        <v>13740.32</v>
      </c>
      <c r="U463" s="5">
        <f>+VENTAS[[#This Row],[MARGEN]]/VENTAS[[#This Row],[VENTA NETA]]</f>
        <v>0.54212454212454209</v>
      </c>
      <c r="V463" s="1" t="s">
        <v>3</v>
      </c>
      <c r="W463" s="1"/>
      <c r="X463" s="11" t="s">
        <v>34</v>
      </c>
      <c r="Y463" s="5"/>
      <c r="Z463" s="6" t="str">
        <f>+TEXT(VENTAS[[#This Row],[FECHA]],"MMM")</f>
        <v>Nov</v>
      </c>
      <c r="AA463" s="6" t="str">
        <f>+TEXT(VENTAS[[#This Row],[FECHA]],"yyyy")</f>
        <v>2014</v>
      </c>
      <c r="AB463" s="6" t="str">
        <f>+INDEX(PRODUCTO[],MATCH(VENTAS[[#This Row],[PRODUCTO]],PRODUCTO[PRODUCTO],0),3)</f>
        <v>INFANTIL</v>
      </c>
    </row>
    <row r="464" spans="1:28" x14ac:dyDescent="0.2">
      <c r="A464" s="2">
        <v>41579</v>
      </c>
      <c r="B464" s="20">
        <v>425</v>
      </c>
      <c r="C464" s="1"/>
      <c r="D464" s="1"/>
      <c r="E464" s="9" t="s">
        <v>37</v>
      </c>
      <c r="F464" s="9" t="s">
        <v>46</v>
      </c>
      <c r="G464" s="9" t="s">
        <v>48</v>
      </c>
      <c r="H464" s="9" t="s">
        <v>10</v>
      </c>
      <c r="I464" s="9" t="s">
        <v>56</v>
      </c>
      <c r="J464" s="10" t="s">
        <v>59</v>
      </c>
      <c r="K464" s="8">
        <v>1857</v>
      </c>
      <c r="L464" s="8">
        <v>125</v>
      </c>
      <c r="M464" s="8"/>
      <c r="N464" s="8">
        <f>+VENTAS[[#This Row],[PRECIO]]*VENTAS[[#This Row],[UNIDADES]]</f>
        <v>232125</v>
      </c>
      <c r="O464" s="8">
        <v>20891.25</v>
      </c>
      <c r="P464" s="5">
        <f>+VENTAS[[#This Row],[DESCUENTO]]/VENTAS[[#This Row],[VENTA BRUTA]]</f>
        <v>0.09</v>
      </c>
      <c r="Q464" s="8">
        <f>+VENTAS[[#This Row],[VENTA BRUTA]]-VENTAS[[#This Row],[DESCUENTO]]</f>
        <v>211233.75</v>
      </c>
      <c r="R464" s="8">
        <v>5</v>
      </c>
      <c r="S464" s="8">
        <f>+VENTAS[[#This Row],[UNIDADES]]*VENTAS[[#This Row],[C/U]]</f>
        <v>9285</v>
      </c>
      <c r="T464" s="8">
        <f>+VENTAS[[#This Row],[VENTA NETA]]-VENTAS[[#This Row],[COSTO TOTAL]]</f>
        <v>201948.75</v>
      </c>
      <c r="U464" s="5">
        <f>+VENTAS[[#This Row],[MARGEN]]/VENTAS[[#This Row],[VENTA NETA]]</f>
        <v>0.95604395604395609</v>
      </c>
      <c r="V464" s="1" t="s">
        <v>5</v>
      </c>
      <c r="W464" s="1"/>
      <c r="X464" s="11" t="s">
        <v>34</v>
      </c>
      <c r="Y464" s="5"/>
      <c r="Z464" s="6" t="str">
        <f>+TEXT(VENTAS[[#This Row],[FECHA]],"MMM")</f>
        <v>Nov</v>
      </c>
      <c r="AA464" s="6" t="str">
        <f>+TEXT(VENTAS[[#This Row],[FECHA]],"yyyy")</f>
        <v>2013</v>
      </c>
      <c r="AB464" s="6" t="str">
        <f>+INDEX(PRODUCTO[],MATCH(VENTAS[[#This Row],[PRODUCTO]],PRODUCTO[PRODUCTO],0),3)</f>
        <v>INFANTIL</v>
      </c>
    </row>
    <row r="465" spans="1:28" x14ac:dyDescent="0.2">
      <c r="A465" s="2">
        <v>41974</v>
      </c>
      <c r="B465" s="20">
        <v>426</v>
      </c>
      <c r="C465" s="1"/>
      <c r="D465" s="1"/>
      <c r="E465" s="9" t="s">
        <v>37</v>
      </c>
      <c r="F465" s="9" t="s">
        <v>46</v>
      </c>
      <c r="G465" s="9" t="s">
        <v>48</v>
      </c>
      <c r="H465" s="9" t="s">
        <v>10</v>
      </c>
      <c r="I465" s="9" t="s">
        <v>56</v>
      </c>
      <c r="J465" s="10" t="s">
        <v>59</v>
      </c>
      <c r="K465" s="8">
        <v>2797</v>
      </c>
      <c r="L465" s="8">
        <v>125</v>
      </c>
      <c r="M465" s="8"/>
      <c r="N465" s="8">
        <f>+VENTAS[[#This Row],[PRECIO]]*VENTAS[[#This Row],[UNIDADES]]</f>
        <v>349625</v>
      </c>
      <c r="O465" s="8">
        <v>31466.25</v>
      </c>
      <c r="P465" s="5">
        <f>+VENTAS[[#This Row],[DESCUENTO]]/VENTAS[[#This Row],[VENTA BRUTA]]</f>
        <v>0.09</v>
      </c>
      <c r="Q465" s="8">
        <f>+VENTAS[[#This Row],[VENTA BRUTA]]-VENTAS[[#This Row],[DESCUENTO]]</f>
        <v>318158.75</v>
      </c>
      <c r="R465" s="8">
        <v>5</v>
      </c>
      <c r="S465" s="8">
        <f>+VENTAS[[#This Row],[UNIDADES]]*VENTAS[[#This Row],[C/U]]</f>
        <v>13985</v>
      </c>
      <c r="T465" s="8">
        <f>+VENTAS[[#This Row],[VENTA NETA]]-VENTAS[[#This Row],[COSTO TOTAL]]</f>
        <v>304173.75</v>
      </c>
      <c r="U465" s="5">
        <f>+VENTAS[[#This Row],[MARGEN]]/VENTAS[[#This Row],[VENTA NETA]]</f>
        <v>0.95604395604395609</v>
      </c>
      <c r="V465" s="1" t="s">
        <v>9</v>
      </c>
      <c r="W465" s="1"/>
      <c r="X465" s="11" t="s">
        <v>34</v>
      </c>
      <c r="Y465" s="5"/>
      <c r="Z465" s="6" t="str">
        <f>+TEXT(VENTAS[[#This Row],[FECHA]],"MMM")</f>
        <v>Dic</v>
      </c>
      <c r="AA465" s="6" t="str">
        <f>+TEXT(VENTAS[[#This Row],[FECHA]],"yyyy")</f>
        <v>2014</v>
      </c>
      <c r="AB465" s="6" t="str">
        <f>+INDEX(PRODUCTO[],MATCH(VENTAS[[#This Row],[PRODUCTO]],PRODUCTO[PRODUCTO],0),3)</f>
        <v>INFANTIL</v>
      </c>
    </row>
    <row r="466" spans="1:28" x14ac:dyDescent="0.2">
      <c r="A466" s="2">
        <v>41609</v>
      </c>
      <c r="B466" s="20">
        <v>427</v>
      </c>
      <c r="C466" s="1"/>
      <c r="D466" s="1"/>
      <c r="E466" s="9" t="s">
        <v>38</v>
      </c>
      <c r="F466" s="9" t="s">
        <v>46</v>
      </c>
      <c r="G466" s="9" t="s">
        <v>48</v>
      </c>
      <c r="H466" s="9" t="s">
        <v>10</v>
      </c>
      <c r="I466" s="9" t="s">
        <v>56</v>
      </c>
      <c r="J466" s="10" t="s">
        <v>59</v>
      </c>
      <c r="K466" s="8">
        <v>334</v>
      </c>
      <c r="L466" s="8">
        <v>300</v>
      </c>
      <c r="M466" s="8"/>
      <c r="N466" s="8">
        <f>+VENTAS[[#This Row],[PRECIO]]*VENTAS[[#This Row],[UNIDADES]]</f>
        <v>100200</v>
      </c>
      <c r="O466" s="8">
        <v>9018</v>
      </c>
      <c r="P466" s="5">
        <f>+VENTAS[[#This Row],[DESCUENTO]]/VENTAS[[#This Row],[VENTA BRUTA]]</f>
        <v>0.09</v>
      </c>
      <c r="Q466" s="8">
        <f>+VENTAS[[#This Row],[VENTA BRUTA]]-VENTAS[[#This Row],[DESCUENTO]]</f>
        <v>91182</v>
      </c>
      <c r="R466" s="8">
        <v>5</v>
      </c>
      <c r="S466" s="8">
        <f>+VENTAS[[#This Row],[UNIDADES]]*VENTAS[[#This Row],[C/U]]</f>
        <v>1670</v>
      </c>
      <c r="T466" s="8">
        <f>+VENTAS[[#This Row],[VENTA NETA]]-VENTAS[[#This Row],[COSTO TOTAL]]</f>
        <v>89512</v>
      </c>
      <c r="U466" s="5">
        <f>+VENTAS[[#This Row],[MARGEN]]/VENTAS[[#This Row],[VENTA NETA]]</f>
        <v>0.98168498168498164</v>
      </c>
      <c r="V466" s="1" t="s">
        <v>0</v>
      </c>
      <c r="W466" s="1"/>
      <c r="X466" s="11" t="s">
        <v>34</v>
      </c>
      <c r="Y466" s="5"/>
      <c r="Z466" s="6" t="str">
        <f>+TEXT(VENTAS[[#This Row],[FECHA]],"MMM")</f>
        <v>Dic</v>
      </c>
      <c r="AA466" s="6" t="str">
        <f>+TEXT(VENTAS[[#This Row],[FECHA]],"yyyy")</f>
        <v>2013</v>
      </c>
      <c r="AB466" s="6" t="str">
        <f>+INDEX(PRODUCTO[],MATCH(VENTAS[[#This Row],[PRODUCTO]],PRODUCTO[PRODUCTO],0),3)</f>
        <v>INFANTIL</v>
      </c>
    </row>
    <row r="467" spans="1:28" x14ac:dyDescent="0.2">
      <c r="A467" s="2">
        <v>41760</v>
      </c>
      <c r="B467" s="20">
        <v>428</v>
      </c>
      <c r="C467" s="1"/>
      <c r="D467" s="1"/>
      <c r="E467" s="9" t="s">
        <v>40</v>
      </c>
      <c r="F467" s="9" t="s">
        <v>46</v>
      </c>
      <c r="G467" s="9" t="s">
        <v>48</v>
      </c>
      <c r="H467" s="9" t="s">
        <v>4</v>
      </c>
      <c r="I467" s="9" t="s">
        <v>56</v>
      </c>
      <c r="J467" s="10" t="s">
        <v>59</v>
      </c>
      <c r="K467" s="8">
        <v>245</v>
      </c>
      <c r="L467" s="8">
        <v>15</v>
      </c>
      <c r="M467" s="8"/>
      <c r="N467" s="8">
        <f>+VENTAS[[#This Row],[PRECIO]]*VENTAS[[#This Row],[UNIDADES]]</f>
        <v>3675</v>
      </c>
      <c r="O467" s="8">
        <v>330.75</v>
      </c>
      <c r="P467" s="5">
        <f>+VENTAS[[#This Row],[DESCUENTO]]/VENTAS[[#This Row],[VENTA BRUTA]]</f>
        <v>0.09</v>
      </c>
      <c r="Q467" s="8">
        <f>+VENTAS[[#This Row],[VENTA BRUTA]]-VENTAS[[#This Row],[DESCUENTO]]</f>
        <v>3344.25</v>
      </c>
      <c r="R467" s="8">
        <v>120</v>
      </c>
      <c r="S467" s="8">
        <f>+VENTAS[[#This Row],[UNIDADES]]*VENTAS[[#This Row],[C/U]]</f>
        <v>29400</v>
      </c>
      <c r="T467" s="8">
        <f>+VENTAS[[#This Row],[VENTA NETA]]-VENTAS[[#This Row],[COSTO TOTAL]]</f>
        <v>-26055.75</v>
      </c>
      <c r="U467" s="5">
        <f>+VENTAS[[#This Row],[MARGEN]]/VENTAS[[#This Row],[VENTA NETA]]</f>
        <v>-7.7912087912087911</v>
      </c>
      <c r="V467" s="1" t="s">
        <v>8</v>
      </c>
      <c r="W467" s="1"/>
      <c r="X467" s="11" t="s">
        <v>34</v>
      </c>
      <c r="Y467" s="5"/>
      <c r="Z467" s="6" t="str">
        <f>+TEXT(VENTAS[[#This Row],[FECHA]],"MMM")</f>
        <v>May</v>
      </c>
      <c r="AA467" s="6" t="str">
        <f>+TEXT(VENTAS[[#This Row],[FECHA]],"yyyy")</f>
        <v>2014</v>
      </c>
      <c r="AB467" s="6" t="str">
        <f>+INDEX(PRODUCTO[],MATCH(VENTAS[[#This Row],[PRODUCTO]],PRODUCTO[PRODUCTO],0),3)</f>
        <v>HOGAR</v>
      </c>
    </row>
    <row r="468" spans="1:28" x14ac:dyDescent="0.2">
      <c r="A468" s="2">
        <v>41821</v>
      </c>
      <c r="B468" s="20">
        <v>429</v>
      </c>
      <c r="C468" s="1"/>
      <c r="D468" s="1"/>
      <c r="E468" s="9" t="s">
        <v>38</v>
      </c>
      <c r="F468" s="9" t="s">
        <v>46</v>
      </c>
      <c r="G468" s="9" t="s">
        <v>48</v>
      </c>
      <c r="H468" s="9" t="s">
        <v>4</v>
      </c>
      <c r="I468" s="9" t="s">
        <v>56</v>
      </c>
      <c r="J468" s="10" t="s">
        <v>59</v>
      </c>
      <c r="K468" s="8">
        <v>3793.5</v>
      </c>
      <c r="L468" s="8">
        <v>300</v>
      </c>
      <c r="M468" s="8"/>
      <c r="N468" s="8">
        <f>+VENTAS[[#This Row],[PRECIO]]*VENTAS[[#This Row],[UNIDADES]]</f>
        <v>1138050</v>
      </c>
      <c r="O468" s="8">
        <v>102424.5</v>
      </c>
      <c r="P468" s="5">
        <f>+VENTAS[[#This Row],[DESCUENTO]]/VENTAS[[#This Row],[VENTA BRUTA]]</f>
        <v>0.09</v>
      </c>
      <c r="Q468" s="8">
        <f>+VENTAS[[#This Row],[VENTA BRUTA]]-VENTAS[[#This Row],[DESCUENTO]]</f>
        <v>1035625.5</v>
      </c>
      <c r="R468" s="8">
        <v>120</v>
      </c>
      <c r="S468" s="8">
        <f>+VENTAS[[#This Row],[UNIDADES]]*VENTAS[[#This Row],[C/U]]</f>
        <v>455220</v>
      </c>
      <c r="T468" s="8">
        <f>+VENTAS[[#This Row],[VENTA NETA]]-VENTAS[[#This Row],[COSTO TOTAL]]</f>
        <v>580405.5</v>
      </c>
      <c r="U468" s="5">
        <f>+VENTAS[[#This Row],[MARGEN]]/VENTAS[[#This Row],[VENTA NETA]]</f>
        <v>0.56043956043956045</v>
      </c>
      <c r="V468" s="1" t="s">
        <v>3</v>
      </c>
      <c r="W468" s="1"/>
      <c r="X468" s="11" t="s">
        <v>34</v>
      </c>
      <c r="Y468" s="5"/>
      <c r="Z468" s="6" t="str">
        <f>+TEXT(VENTAS[[#This Row],[FECHA]],"MMM")</f>
        <v>Jul</v>
      </c>
      <c r="AA468" s="6" t="str">
        <f>+TEXT(VENTAS[[#This Row],[FECHA]],"yyyy")</f>
        <v>2014</v>
      </c>
      <c r="AB468" s="6" t="str">
        <f>+INDEX(PRODUCTO[],MATCH(VENTAS[[#This Row],[PRODUCTO]],PRODUCTO[PRODUCTO],0),3)</f>
        <v>HOGAR</v>
      </c>
    </row>
    <row r="469" spans="1:28" x14ac:dyDescent="0.2">
      <c r="A469" s="2">
        <v>41883</v>
      </c>
      <c r="B469" s="20">
        <v>430</v>
      </c>
      <c r="C469" s="1"/>
      <c r="D469" s="1"/>
      <c r="E469" s="9" t="s">
        <v>37</v>
      </c>
      <c r="F469" s="9" t="s">
        <v>46</v>
      </c>
      <c r="G469" s="9" t="s">
        <v>48</v>
      </c>
      <c r="H469" s="9" t="s">
        <v>4</v>
      </c>
      <c r="I469" s="9" t="s">
        <v>56</v>
      </c>
      <c r="J469" s="10" t="s">
        <v>59</v>
      </c>
      <c r="K469" s="8">
        <v>567</v>
      </c>
      <c r="L469" s="8">
        <v>125</v>
      </c>
      <c r="M469" s="8"/>
      <c r="N469" s="8">
        <f>+VENTAS[[#This Row],[PRECIO]]*VENTAS[[#This Row],[UNIDADES]]</f>
        <v>70875</v>
      </c>
      <c r="O469" s="8">
        <v>6378.75</v>
      </c>
      <c r="P469" s="5">
        <f>+VENTAS[[#This Row],[DESCUENTO]]/VENTAS[[#This Row],[VENTA BRUTA]]</f>
        <v>0.09</v>
      </c>
      <c r="Q469" s="8">
        <f>+VENTAS[[#This Row],[VENTA BRUTA]]-VENTAS[[#This Row],[DESCUENTO]]</f>
        <v>64496.25</v>
      </c>
      <c r="R469" s="8">
        <v>120</v>
      </c>
      <c r="S469" s="8">
        <f>+VENTAS[[#This Row],[UNIDADES]]*VENTAS[[#This Row],[C/U]]</f>
        <v>68040</v>
      </c>
      <c r="T469" s="8">
        <f>+VENTAS[[#This Row],[VENTA NETA]]-VENTAS[[#This Row],[COSTO TOTAL]]</f>
        <v>-3543.75</v>
      </c>
      <c r="U469" s="5">
        <f>+VENTAS[[#This Row],[MARGEN]]/VENTAS[[#This Row],[VENTA NETA]]</f>
        <v>-5.4945054945054944E-2</v>
      </c>
      <c r="V469" s="1" t="s">
        <v>3</v>
      </c>
      <c r="W469" s="1"/>
      <c r="X469" s="11" t="s">
        <v>34</v>
      </c>
      <c r="Y469" s="5"/>
      <c r="Z469" s="6" t="str">
        <f>+TEXT(VENTAS[[#This Row],[FECHA]],"MMM")</f>
        <v>Set</v>
      </c>
      <c r="AA469" s="6" t="str">
        <f>+TEXT(VENTAS[[#This Row],[FECHA]],"yyyy")</f>
        <v>2014</v>
      </c>
      <c r="AB469" s="6" t="str">
        <f>+INDEX(PRODUCTO[],MATCH(VENTAS[[#This Row],[PRODUCTO]],PRODUCTO[PRODUCTO],0),3)</f>
        <v>HOGAR</v>
      </c>
    </row>
    <row r="470" spans="1:28" x14ac:dyDescent="0.2">
      <c r="A470" s="2">
        <v>41883</v>
      </c>
      <c r="B470" s="20">
        <v>431</v>
      </c>
      <c r="C470" s="1"/>
      <c r="D470" s="1"/>
      <c r="E470" s="9" t="s">
        <v>37</v>
      </c>
      <c r="F470" s="9" t="s">
        <v>46</v>
      </c>
      <c r="G470" s="9" t="s">
        <v>48</v>
      </c>
      <c r="H470" s="9" t="s">
        <v>4</v>
      </c>
      <c r="I470" s="9" t="s">
        <v>56</v>
      </c>
      <c r="J470" s="10" t="s">
        <v>59</v>
      </c>
      <c r="K470" s="8">
        <v>2110</v>
      </c>
      <c r="L470" s="8">
        <v>125</v>
      </c>
      <c r="M470" s="8"/>
      <c r="N470" s="8">
        <f>+VENTAS[[#This Row],[PRECIO]]*VENTAS[[#This Row],[UNIDADES]]</f>
        <v>263750</v>
      </c>
      <c r="O470" s="8">
        <v>23737.5</v>
      </c>
      <c r="P470" s="5">
        <f>+VENTAS[[#This Row],[DESCUENTO]]/VENTAS[[#This Row],[VENTA BRUTA]]</f>
        <v>0.09</v>
      </c>
      <c r="Q470" s="8">
        <f>+VENTAS[[#This Row],[VENTA BRUTA]]-VENTAS[[#This Row],[DESCUENTO]]</f>
        <v>240012.5</v>
      </c>
      <c r="R470" s="8">
        <v>120</v>
      </c>
      <c r="S470" s="8">
        <f>+VENTAS[[#This Row],[UNIDADES]]*VENTAS[[#This Row],[C/U]]</f>
        <v>253200</v>
      </c>
      <c r="T470" s="8">
        <f>+VENTAS[[#This Row],[VENTA NETA]]-VENTAS[[#This Row],[COSTO TOTAL]]</f>
        <v>-13187.5</v>
      </c>
      <c r="U470" s="5">
        <f>+VENTAS[[#This Row],[MARGEN]]/VENTAS[[#This Row],[VENTA NETA]]</f>
        <v>-5.4945054945054944E-2</v>
      </c>
      <c r="V470" s="1" t="s">
        <v>8</v>
      </c>
      <c r="W470" s="1"/>
      <c r="X470" s="11" t="s">
        <v>34</v>
      </c>
      <c r="Y470" s="5"/>
      <c r="Z470" s="6" t="str">
        <f>+TEXT(VENTAS[[#This Row],[FECHA]],"MMM")</f>
        <v>Set</v>
      </c>
      <c r="AA470" s="6" t="str">
        <f>+TEXT(VENTAS[[#This Row],[FECHA]],"yyyy")</f>
        <v>2014</v>
      </c>
      <c r="AB470" s="6" t="str">
        <f>+INDEX(PRODUCTO[],MATCH(VENTAS[[#This Row],[PRODUCTO]],PRODUCTO[PRODUCTO],0),3)</f>
        <v>HOGAR</v>
      </c>
    </row>
    <row r="471" spans="1:28" x14ac:dyDescent="0.2">
      <c r="A471" s="2">
        <v>41640</v>
      </c>
      <c r="B471" s="20">
        <v>432</v>
      </c>
      <c r="C471" s="1"/>
      <c r="D471" s="1"/>
      <c r="E471" s="9" t="s">
        <v>39</v>
      </c>
      <c r="F471" s="9" t="s">
        <v>46</v>
      </c>
      <c r="G471" s="9" t="s">
        <v>48</v>
      </c>
      <c r="H471" s="9" t="s">
        <v>6</v>
      </c>
      <c r="I471" s="9" t="s">
        <v>56</v>
      </c>
      <c r="J471" s="10" t="s">
        <v>59</v>
      </c>
      <c r="K471" s="8">
        <v>1956</v>
      </c>
      <c r="L471" s="8">
        <v>12</v>
      </c>
      <c r="M471" s="8"/>
      <c r="N471" s="8">
        <f>+VENTAS[[#This Row],[PRECIO]]*VENTAS[[#This Row],[UNIDADES]]</f>
        <v>23472</v>
      </c>
      <c r="O471" s="8">
        <v>2112.48</v>
      </c>
      <c r="P471" s="5">
        <f>+VENTAS[[#This Row],[DESCUENTO]]/VENTAS[[#This Row],[VENTA BRUTA]]</f>
        <v>0.09</v>
      </c>
      <c r="Q471" s="8">
        <f>+VENTAS[[#This Row],[VENTA BRUTA]]-VENTAS[[#This Row],[DESCUENTO]]</f>
        <v>21359.52</v>
      </c>
      <c r="R471" s="8">
        <v>250</v>
      </c>
      <c r="S471" s="8">
        <f>+VENTAS[[#This Row],[UNIDADES]]*VENTAS[[#This Row],[C/U]]</f>
        <v>489000</v>
      </c>
      <c r="T471" s="8">
        <f>+VENTAS[[#This Row],[VENTA NETA]]-VENTAS[[#This Row],[COSTO TOTAL]]</f>
        <v>-467640.48</v>
      </c>
      <c r="U471" s="5">
        <f>+VENTAS[[#This Row],[MARGEN]]/VENTAS[[#This Row],[VENTA NETA]]</f>
        <v>-21.893772893772894</v>
      </c>
      <c r="V471" s="1" t="s">
        <v>9</v>
      </c>
      <c r="W471" s="1"/>
      <c r="X471" s="11" t="s">
        <v>34</v>
      </c>
      <c r="Y471" s="5"/>
      <c r="Z471" s="6" t="str">
        <f>+TEXT(VENTAS[[#This Row],[FECHA]],"MMM")</f>
        <v>Ene</v>
      </c>
      <c r="AA471" s="6" t="str">
        <f>+TEXT(VENTAS[[#This Row],[FECHA]],"yyyy")</f>
        <v>2014</v>
      </c>
      <c r="AB471" s="6" t="str">
        <f>+INDEX(PRODUCTO[],MATCH(VENTAS[[#This Row],[PRODUCTO]],PRODUCTO[PRODUCTO],0),3)</f>
        <v>VESTIR</v>
      </c>
    </row>
    <row r="472" spans="1:28" x14ac:dyDescent="0.2">
      <c r="A472" s="2">
        <v>41671</v>
      </c>
      <c r="B472" s="20">
        <v>433</v>
      </c>
      <c r="C472" s="1"/>
      <c r="D472" s="1"/>
      <c r="E472" s="9" t="s">
        <v>38</v>
      </c>
      <c r="F472" s="9" t="s">
        <v>46</v>
      </c>
      <c r="G472" s="9" t="s">
        <v>48</v>
      </c>
      <c r="H472" s="9" t="s">
        <v>6</v>
      </c>
      <c r="I472" s="9" t="s">
        <v>56</v>
      </c>
      <c r="J472" s="10" t="s">
        <v>59</v>
      </c>
      <c r="K472" s="8">
        <v>2659</v>
      </c>
      <c r="L472" s="8">
        <v>300</v>
      </c>
      <c r="M472" s="8"/>
      <c r="N472" s="8">
        <f>+VENTAS[[#This Row],[PRECIO]]*VENTAS[[#This Row],[UNIDADES]]</f>
        <v>797700</v>
      </c>
      <c r="O472" s="8">
        <v>71793</v>
      </c>
      <c r="P472" s="5">
        <f>+VENTAS[[#This Row],[DESCUENTO]]/VENTAS[[#This Row],[VENTA BRUTA]]</f>
        <v>0.09</v>
      </c>
      <c r="Q472" s="8">
        <f>+VENTAS[[#This Row],[VENTA BRUTA]]-VENTAS[[#This Row],[DESCUENTO]]</f>
        <v>725907</v>
      </c>
      <c r="R472" s="8">
        <v>250</v>
      </c>
      <c r="S472" s="8">
        <f>+VENTAS[[#This Row],[UNIDADES]]*VENTAS[[#This Row],[C/U]]</f>
        <v>664750</v>
      </c>
      <c r="T472" s="8">
        <f>+VENTAS[[#This Row],[VENTA NETA]]-VENTAS[[#This Row],[COSTO TOTAL]]</f>
        <v>61157</v>
      </c>
      <c r="U472" s="5">
        <f>+VENTAS[[#This Row],[MARGEN]]/VENTAS[[#This Row],[VENTA NETA]]</f>
        <v>8.4249084249084255E-2</v>
      </c>
      <c r="V472" s="1" t="s">
        <v>0</v>
      </c>
      <c r="W472" s="1"/>
      <c r="X472" s="11" t="s">
        <v>34</v>
      </c>
      <c r="Y472" s="5"/>
      <c r="Z472" s="6" t="str">
        <f>+TEXT(VENTAS[[#This Row],[FECHA]],"MMM")</f>
        <v>Feb</v>
      </c>
      <c r="AA472" s="6" t="str">
        <f>+TEXT(VENTAS[[#This Row],[FECHA]],"yyyy")</f>
        <v>2014</v>
      </c>
      <c r="AB472" s="6" t="str">
        <f>+INDEX(PRODUCTO[],MATCH(VENTAS[[#This Row],[PRODUCTO]],PRODUCTO[PRODUCTO],0),3)</f>
        <v>VESTIR</v>
      </c>
    </row>
    <row r="473" spans="1:28" x14ac:dyDescent="0.2">
      <c r="A473" s="2">
        <v>41760</v>
      </c>
      <c r="B473" s="20">
        <v>434</v>
      </c>
      <c r="C473" s="1"/>
      <c r="D473" s="1"/>
      <c r="E473" s="9" t="s">
        <v>39</v>
      </c>
      <c r="F473" s="9" t="s">
        <v>46</v>
      </c>
      <c r="G473" s="9" t="s">
        <v>48</v>
      </c>
      <c r="H473" s="9" t="s">
        <v>6</v>
      </c>
      <c r="I473" s="9" t="s">
        <v>56</v>
      </c>
      <c r="J473" s="10" t="s">
        <v>59</v>
      </c>
      <c r="K473" s="8">
        <v>880</v>
      </c>
      <c r="L473" s="8">
        <v>12</v>
      </c>
      <c r="M473" s="8"/>
      <c r="N473" s="8">
        <f>+VENTAS[[#This Row],[PRECIO]]*VENTAS[[#This Row],[UNIDADES]]</f>
        <v>10560</v>
      </c>
      <c r="O473" s="8">
        <v>950.4</v>
      </c>
      <c r="P473" s="5">
        <f>+VENTAS[[#This Row],[DESCUENTO]]/VENTAS[[#This Row],[VENTA BRUTA]]</f>
        <v>0.09</v>
      </c>
      <c r="Q473" s="8">
        <f>+VENTAS[[#This Row],[VENTA BRUTA]]-VENTAS[[#This Row],[DESCUENTO]]</f>
        <v>9609.6</v>
      </c>
      <c r="R473" s="8">
        <v>250</v>
      </c>
      <c r="S473" s="8">
        <f>+VENTAS[[#This Row],[UNIDADES]]*VENTAS[[#This Row],[C/U]]</f>
        <v>220000</v>
      </c>
      <c r="T473" s="8">
        <f>+VENTAS[[#This Row],[VENTA NETA]]-VENTAS[[#This Row],[COSTO TOTAL]]</f>
        <v>-210390.39999999999</v>
      </c>
      <c r="U473" s="5">
        <f>+VENTAS[[#This Row],[MARGEN]]/VENTAS[[#This Row],[VENTA NETA]]</f>
        <v>-21.893772893772891</v>
      </c>
      <c r="V473" s="1" t="s">
        <v>0</v>
      </c>
      <c r="W473" s="1"/>
      <c r="X473" s="11" t="s">
        <v>34</v>
      </c>
      <c r="Y473" s="5"/>
      <c r="Z473" s="6" t="str">
        <f>+TEXT(VENTAS[[#This Row],[FECHA]],"MMM")</f>
        <v>May</v>
      </c>
      <c r="AA473" s="6" t="str">
        <f>+TEXT(VENTAS[[#This Row],[FECHA]],"yyyy")</f>
        <v>2014</v>
      </c>
      <c r="AB473" s="6" t="str">
        <f>+INDEX(PRODUCTO[],MATCH(VENTAS[[#This Row],[PRODUCTO]],PRODUCTO[PRODUCTO],0),3)</f>
        <v>VESTIR</v>
      </c>
    </row>
    <row r="474" spans="1:28" x14ac:dyDescent="0.2">
      <c r="A474" s="2">
        <v>41883</v>
      </c>
      <c r="B474" s="20">
        <v>435</v>
      </c>
      <c r="C474" s="1"/>
      <c r="D474" s="1"/>
      <c r="E474" s="9" t="s">
        <v>38</v>
      </c>
      <c r="F474" s="9" t="s">
        <v>46</v>
      </c>
      <c r="G474" s="9" t="s">
        <v>48</v>
      </c>
      <c r="H474" s="9" t="s">
        <v>6</v>
      </c>
      <c r="I474" s="9" t="s">
        <v>56</v>
      </c>
      <c r="J474" s="10" t="s">
        <v>59</v>
      </c>
      <c r="K474" s="8">
        <v>1867</v>
      </c>
      <c r="L474" s="8">
        <v>300</v>
      </c>
      <c r="M474" s="8"/>
      <c r="N474" s="8">
        <f>+VENTAS[[#This Row],[PRECIO]]*VENTAS[[#This Row],[UNIDADES]]</f>
        <v>560100</v>
      </c>
      <c r="O474" s="8">
        <v>50409</v>
      </c>
      <c r="P474" s="5">
        <f>+VENTAS[[#This Row],[DESCUENTO]]/VENTAS[[#This Row],[VENTA BRUTA]]</f>
        <v>0.09</v>
      </c>
      <c r="Q474" s="8">
        <f>+VENTAS[[#This Row],[VENTA BRUTA]]-VENTAS[[#This Row],[DESCUENTO]]</f>
        <v>509691</v>
      </c>
      <c r="R474" s="8">
        <v>250</v>
      </c>
      <c r="S474" s="8">
        <f>+VENTAS[[#This Row],[UNIDADES]]*VENTAS[[#This Row],[C/U]]</f>
        <v>466750</v>
      </c>
      <c r="T474" s="8">
        <f>+VENTAS[[#This Row],[VENTA NETA]]-VENTAS[[#This Row],[COSTO TOTAL]]</f>
        <v>42941</v>
      </c>
      <c r="U474" s="5">
        <f>+VENTAS[[#This Row],[MARGEN]]/VENTAS[[#This Row],[VENTA NETA]]</f>
        <v>8.4249084249084255E-2</v>
      </c>
      <c r="V474" s="1" t="s">
        <v>9</v>
      </c>
      <c r="W474" s="1"/>
      <c r="X474" s="11" t="s">
        <v>34</v>
      </c>
      <c r="Y474" s="5"/>
      <c r="Z474" s="6" t="str">
        <f>+TEXT(VENTAS[[#This Row],[FECHA]],"MMM")</f>
        <v>Set</v>
      </c>
      <c r="AA474" s="6" t="str">
        <f>+TEXT(VENTAS[[#This Row],[FECHA]],"yyyy")</f>
        <v>2014</v>
      </c>
      <c r="AB474" s="6" t="str">
        <f>+INDEX(PRODUCTO[],MATCH(VENTAS[[#This Row],[PRODUCTO]],PRODUCTO[PRODUCTO],0),3)</f>
        <v>VESTIR</v>
      </c>
    </row>
    <row r="475" spans="1:28" x14ac:dyDescent="0.2">
      <c r="A475" s="2">
        <v>41518</v>
      </c>
      <c r="B475" s="20">
        <v>436</v>
      </c>
      <c r="C475" s="1"/>
      <c r="D475" s="1"/>
      <c r="E475" s="9" t="s">
        <v>39</v>
      </c>
      <c r="F475" s="9" t="s">
        <v>46</v>
      </c>
      <c r="G475" s="9" t="s">
        <v>48</v>
      </c>
      <c r="H475" s="9" t="s">
        <v>6</v>
      </c>
      <c r="I475" s="9" t="s">
        <v>56</v>
      </c>
      <c r="J475" s="10" t="s">
        <v>59</v>
      </c>
      <c r="K475" s="8">
        <v>2234</v>
      </c>
      <c r="L475" s="8">
        <v>12</v>
      </c>
      <c r="M475" s="8"/>
      <c r="N475" s="8">
        <f>+VENTAS[[#This Row],[PRECIO]]*VENTAS[[#This Row],[UNIDADES]]</f>
        <v>26808</v>
      </c>
      <c r="O475" s="8">
        <v>2412.7199999999998</v>
      </c>
      <c r="P475" s="5">
        <f>+VENTAS[[#This Row],[DESCUENTO]]/VENTAS[[#This Row],[VENTA BRUTA]]</f>
        <v>0.09</v>
      </c>
      <c r="Q475" s="8">
        <f>+VENTAS[[#This Row],[VENTA BRUTA]]-VENTAS[[#This Row],[DESCUENTO]]</f>
        <v>24395.279999999999</v>
      </c>
      <c r="R475" s="8">
        <v>250</v>
      </c>
      <c r="S475" s="8">
        <f>+VENTAS[[#This Row],[UNIDADES]]*VENTAS[[#This Row],[C/U]]</f>
        <v>558500</v>
      </c>
      <c r="T475" s="8">
        <f>+VENTAS[[#This Row],[VENTA NETA]]-VENTAS[[#This Row],[COSTO TOTAL]]</f>
        <v>-534104.72</v>
      </c>
      <c r="U475" s="5">
        <f>+VENTAS[[#This Row],[MARGEN]]/VENTAS[[#This Row],[VENTA NETA]]</f>
        <v>-21.893772893772894</v>
      </c>
      <c r="V475" s="1" t="s">
        <v>5</v>
      </c>
      <c r="W475" s="1"/>
      <c r="X475" s="11" t="s">
        <v>34</v>
      </c>
      <c r="Y475" s="5"/>
      <c r="Z475" s="6" t="str">
        <f>+TEXT(VENTAS[[#This Row],[FECHA]],"MMM")</f>
        <v>Set</v>
      </c>
      <c r="AA475" s="6" t="str">
        <f>+TEXT(VENTAS[[#This Row],[FECHA]],"yyyy")</f>
        <v>2013</v>
      </c>
      <c r="AB475" s="6" t="str">
        <f>+INDEX(PRODUCTO[],MATCH(VENTAS[[#This Row],[PRODUCTO]],PRODUCTO[PRODUCTO],0),3)</f>
        <v>VESTIR</v>
      </c>
    </row>
    <row r="476" spans="1:28" x14ac:dyDescent="0.2">
      <c r="A476" s="2">
        <v>41913</v>
      </c>
      <c r="B476" s="20">
        <v>437</v>
      </c>
      <c r="C476" s="1"/>
      <c r="D476" s="1"/>
      <c r="E476" s="9" t="s">
        <v>40</v>
      </c>
      <c r="F476" s="9" t="s">
        <v>46</v>
      </c>
      <c r="G476" s="9" t="s">
        <v>48</v>
      </c>
      <c r="H476" s="9" t="s">
        <v>6</v>
      </c>
      <c r="I476" s="9" t="s">
        <v>56</v>
      </c>
      <c r="J476" s="10" t="s">
        <v>59</v>
      </c>
      <c r="K476" s="8">
        <v>1227</v>
      </c>
      <c r="L476" s="8">
        <v>15</v>
      </c>
      <c r="M476" s="8"/>
      <c r="N476" s="8">
        <f>+VENTAS[[#This Row],[PRECIO]]*VENTAS[[#This Row],[UNIDADES]]</f>
        <v>18405</v>
      </c>
      <c r="O476" s="8">
        <v>1656.45</v>
      </c>
      <c r="P476" s="5">
        <f>+VENTAS[[#This Row],[DESCUENTO]]/VENTAS[[#This Row],[VENTA BRUTA]]</f>
        <v>0.09</v>
      </c>
      <c r="Q476" s="8">
        <f>+VENTAS[[#This Row],[VENTA BRUTA]]-VENTAS[[#This Row],[DESCUENTO]]</f>
        <v>16748.55</v>
      </c>
      <c r="R476" s="8">
        <v>250</v>
      </c>
      <c r="S476" s="8">
        <f>+VENTAS[[#This Row],[UNIDADES]]*VENTAS[[#This Row],[C/U]]</f>
        <v>306750</v>
      </c>
      <c r="T476" s="8">
        <f>+VENTAS[[#This Row],[VENTA NETA]]-VENTAS[[#This Row],[COSTO TOTAL]]</f>
        <v>-290001.45</v>
      </c>
      <c r="U476" s="5">
        <f>+VENTAS[[#This Row],[MARGEN]]/VENTAS[[#This Row],[VENTA NETA]]</f>
        <v>-17.315018315018317</v>
      </c>
      <c r="V476" s="1" t="s">
        <v>5</v>
      </c>
      <c r="W476" s="1"/>
      <c r="X476" s="11" t="s">
        <v>34</v>
      </c>
      <c r="Y476" s="5"/>
      <c r="Z476" s="6" t="str">
        <f>+TEXT(VENTAS[[#This Row],[FECHA]],"MMM")</f>
        <v>Oct</v>
      </c>
      <c r="AA476" s="6" t="str">
        <f>+TEXT(VENTAS[[#This Row],[FECHA]],"yyyy")</f>
        <v>2014</v>
      </c>
      <c r="AB476" s="6" t="str">
        <f>+INDEX(PRODUCTO[],MATCH(VENTAS[[#This Row],[PRODUCTO]],PRODUCTO[PRODUCTO],0),3)</f>
        <v>VESTIR</v>
      </c>
    </row>
    <row r="477" spans="1:28" x14ac:dyDescent="0.2">
      <c r="A477" s="2">
        <v>41944</v>
      </c>
      <c r="B477" s="20">
        <v>438</v>
      </c>
      <c r="C477" s="1"/>
      <c r="D477" s="1"/>
      <c r="E477" s="9" t="s">
        <v>37</v>
      </c>
      <c r="F477" s="9" t="s">
        <v>46</v>
      </c>
      <c r="G477" s="9" t="s">
        <v>48</v>
      </c>
      <c r="H477" s="9" t="s">
        <v>6</v>
      </c>
      <c r="I477" s="9" t="s">
        <v>56</v>
      </c>
      <c r="J477" s="10" t="s">
        <v>59</v>
      </c>
      <c r="K477" s="8">
        <v>877</v>
      </c>
      <c r="L477" s="8">
        <v>125</v>
      </c>
      <c r="M477" s="8"/>
      <c r="N477" s="8">
        <f>+VENTAS[[#This Row],[PRECIO]]*VENTAS[[#This Row],[UNIDADES]]</f>
        <v>109625</v>
      </c>
      <c r="O477" s="8">
        <v>9866.25</v>
      </c>
      <c r="P477" s="5">
        <f>+VENTAS[[#This Row],[DESCUENTO]]/VENTAS[[#This Row],[VENTA BRUTA]]</f>
        <v>0.09</v>
      </c>
      <c r="Q477" s="8">
        <f>+VENTAS[[#This Row],[VENTA BRUTA]]-VENTAS[[#This Row],[DESCUENTO]]</f>
        <v>99758.75</v>
      </c>
      <c r="R477" s="8">
        <v>250</v>
      </c>
      <c r="S477" s="8">
        <f>+VENTAS[[#This Row],[UNIDADES]]*VENTAS[[#This Row],[C/U]]</f>
        <v>219250</v>
      </c>
      <c r="T477" s="8">
        <f>+VENTAS[[#This Row],[VENTA NETA]]-VENTAS[[#This Row],[COSTO TOTAL]]</f>
        <v>-119491.25</v>
      </c>
      <c r="U477" s="5">
        <f>+VENTAS[[#This Row],[MARGEN]]/VENTAS[[#This Row],[VENTA NETA]]</f>
        <v>-1.1978021978021978</v>
      </c>
      <c r="V477" s="1" t="s">
        <v>8</v>
      </c>
      <c r="W477" s="1"/>
      <c r="X477" s="11" t="s">
        <v>34</v>
      </c>
      <c r="Y477" s="5"/>
      <c r="Z477" s="6" t="str">
        <f>+TEXT(VENTAS[[#This Row],[FECHA]],"MMM")</f>
        <v>Nov</v>
      </c>
      <c r="AA477" s="6" t="str">
        <f>+TEXT(VENTAS[[#This Row],[FECHA]],"yyyy")</f>
        <v>2014</v>
      </c>
      <c r="AB477" s="6" t="str">
        <f>+INDEX(PRODUCTO[],MATCH(VENTAS[[#This Row],[PRODUCTO]],PRODUCTO[PRODUCTO],0),3)</f>
        <v>VESTIR</v>
      </c>
    </row>
    <row r="478" spans="1:28" x14ac:dyDescent="0.2">
      <c r="A478" s="2">
        <v>41579</v>
      </c>
      <c r="B478" s="20">
        <v>439</v>
      </c>
      <c r="C478" s="1"/>
      <c r="D478" s="1"/>
      <c r="E478" s="9" t="s">
        <v>40</v>
      </c>
      <c r="F478" s="9" t="s">
        <v>46</v>
      </c>
      <c r="G478" s="9" t="s">
        <v>48</v>
      </c>
      <c r="H478" s="9" t="s">
        <v>7</v>
      </c>
      <c r="I478" s="9" t="s">
        <v>56</v>
      </c>
      <c r="J478" s="10" t="s">
        <v>59</v>
      </c>
      <c r="K478" s="8">
        <v>970</v>
      </c>
      <c r="L478" s="8">
        <v>15</v>
      </c>
      <c r="M478" s="8"/>
      <c r="N478" s="8">
        <f>+VENTAS[[#This Row],[PRECIO]]*VENTAS[[#This Row],[UNIDADES]]</f>
        <v>14550</v>
      </c>
      <c r="O478" s="8">
        <v>1309.5</v>
      </c>
      <c r="P478" s="5">
        <f>+VENTAS[[#This Row],[DESCUENTO]]/VENTAS[[#This Row],[VENTA BRUTA]]</f>
        <v>0.09</v>
      </c>
      <c r="Q478" s="8">
        <f>+VENTAS[[#This Row],[VENTA BRUTA]]-VENTAS[[#This Row],[DESCUENTO]]</f>
        <v>13240.5</v>
      </c>
      <c r="R478" s="8">
        <v>260</v>
      </c>
      <c r="S478" s="8">
        <f>+VENTAS[[#This Row],[UNIDADES]]*VENTAS[[#This Row],[C/U]]</f>
        <v>252200</v>
      </c>
      <c r="T478" s="8">
        <f>+VENTAS[[#This Row],[VENTA NETA]]-VENTAS[[#This Row],[COSTO TOTAL]]</f>
        <v>-238959.5</v>
      </c>
      <c r="U478" s="5">
        <f>+VENTAS[[#This Row],[MARGEN]]/VENTAS[[#This Row],[VENTA NETA]]</f>
        <v>-18.047619047619047</v>
      </c>
      <c r="V478" s="1" t="s">
        <v>0</v>
      </c>
      <c r="W478" s="1"/>
      <c r="X478" s="11" t="s">
        <v>34</v>
      </c>
      <c r="Y478" s="5"/>
      <c r="Z478" s="6" t="str">
        <f>+TEXT(VENTAS[[#This Row],[FECHA]],"MMM")</f>
        <v>Nov</v>
      </c>
      <c r="AA478" s="6" t="str">
        <f>+TEXT(VENTAS[[#This Row],[FECHA]],"yyyy")</f>
        <v>2013</v>
      </c>
      <c r="AB478" s="6" t="str">
        <f>+INDEX(PRODUCTO[],MATCH(VENTAS[[#This Row],[PRODUCTO]],PRODUCTO[PRODUCTO],0),3)</f>
        <v>ZAPATERIA</v>
      </c>
    </row>
    <row r="479" spans="1:28" x14ac:dyDescent="0.2">
      <c r="A479" s="2">
        <v>41883</v>
      </c>
      <c r="B479" s="20">
        <v>440</v>
      </c>
      <c r="C479" s="1"/>
      <c r="D479" s="1"/>
      <c r="E479" s="9" t="s">
        <v>39</v>
      </c>
      <c r="F479" s="9" t="s">
        <v>46</v>
      </c>
      <c r="G479" s="9" t="s">
        <v>48</v>
      </c>
      <c r="H479" s="9" t="s">
        <v>1</v>
      </c>
      <c r="I479" s="9" t="s">
        <v>56</v>
      </c>
      <c r="J479" s="10" t="s">
        <v>59</v>
      </c>
      <c r="K479" s="8">
        <v>1580</v>
      </c>
      <c r="L479" s="8">
        <v>12</v>
      </c>
      <c r="M479" s="8"/>
      <c r="N479" s="8">
        <f>+VENTAS[[#This Row],[PRECIO]]*VENTAS[[#This Row],[UNIDADES]]</f>
        <v>18960</v>
      </c>
      <c r="O479" s="8">
        <v>1706.4</v>
      </c>
      <c r="P479" s="5">
        <f>+VENTAS[[#This Row],[DESCUENTO]]/VENTAS[[#This Row],[VENTA BRUTA]]</f>
        <v>9.0000000000000011E-2</v>
      </c>
      <c r="Q479" s="8">
        <f>+VENTAS[[#This Row],[VENTA BRUTA]]-VENTAS[[#This Row],[DESCUENTO]]</f>
        <v>17253.599999999999</v>
      </c>
      <c r="R479" s="8">
        <v>3</v>
      </c>
      <c r="S479" s="8">
        <f>+VENTAS[[#This Row],[UNIDADES]]*VENTAS[[#This Row],[C/U]]</f>
        <v>4740</v>
      </c>
      <c r="T479" s="8">
        <f>+VENTAS[[#This Row],[VENTA NETA]]-VENTAS[[#This Row],[COSTO TOTAL]]</f>
        <v>12513.599999999999</v>
      </c>
      <c r="U479" s="5">
        <f>+VENTAS[[#This Row],[MARGEN]]/VENTAS[[#This Row],[VENTA NETA]]</f>
        <v>0.72527472527472525</v>
      </c>
      <c r="V479" s="1" t="s">
        <v>0</v>
      </c>
      <c r="W479" s="1"/>
      <c r="X479" s="11" t="s">
        <v>34</v>
      </c>
      <c r="Y479" s="5"/>
      <c r="Z479" s="6" t="str">
        <f>+TEXT(VENTAS[[#This Row],[FECHA]],"MMM")</f>
        <v>Set</v>
      </c>
      <c r="AA479" s="6" t="str">
        <f>+TEXT(VENTAS[[#This Row],[FECHA]],"yyyy")</f>
        <v>2014</v>
      </c>
      <c r="AB479" s="6" t="str">
        <f>+INDEX(PRODUCTO[],MATCH(VENTAS[[#This Row],[PRODUCTO]],PRODUCTO[PRODUCTO],0),3)</f>
        <v>ELECTRO</v>
      </c>
    </row>
    <row r="480" spans="1:28" x14ac:dyDescent="0.2">
      <c r="A480" s="2">
        <v>41699</v>
      </c>
      <c r="B480" s="20">
        <v>441</v>
      </c>
      <c r="C480" s="1"/>
      <c r="D480" s="1"/>
      <c r="E480" s="9" t="s">
        <v>39</v>
      </c>
      <c r="F480" s="9" t="s">
        <v>46</v>
      </c>
      <c r="G480" s="9" t="s">
        <v>48</v>
      </c>
      <c r="H480" s="9" t="s">
        <v>4</v>
      </c>
      <c r="I480" s="9" t="s">
        <v>56</v>
      </c>
      <c r="J480" s="10" t="s">
        <v>59</v>
      </c>
      <c r="K480" s="8">
        <v>1967</v>
      </c>
      <c r="L480" s="8">
        <v>12</v>
      </c>
      <c r="M480" s="8"/>
      <c r="N480" s="8">
        <f>+VENTAS[[#This Row],[PRECIO]]*VENTAS[[#This Row],[UNIDADES]]</f>
        <v>23604</v>
      </c>
      <c r="O480" s="8">
        <v>2124.36</v>
      </c>
      <c r="P480" s="5">
        <f>+VENTAS[[#This Row],[DESCUENTO]]/VENTAS[[#This Row],[VENTA BRUTA]]</f>
        <v>9.0000000000000011E-2</v>
      </c>
      <c r="Q480" s="8">
        <f>+VENTAS[[#This Row],[VENTA BRUTA]]-VENTAS[[#This Row],[DESCUENTO]]</f>
        <v>21479.64</v>
      </c>
      <c r="R480" s="8">
        <v>120</v>
      </c>
      <c r="S480" s="8">
        <f>+VENTAS[[#This Row],[UNIDADES]]*VENTAS[[#This Row],[C/U]]</f>
        <v>236040</v>
      </c>
      <c r="T480" s="8">
        <f>+VENTAS[[#This Row],[VENTA NETA]]-VENTAS[[#This Row],[COSTO TOTAL]]</f>
        <v>-214560.36</v>
      </c>
      <c r="U480" s="5">
        <f>+VENTAS[[#This Row],[MARGEN]]/VENTAS[[#This Row],[VENTA NETA]]</f>
        <v>-9.9890109890109891</v>
      </c>
      <c r="V480" s="1" t="s">
        <v>5</v>
      </c>
      <c r="W480" s="1"/>
      <c r="X480" s="11" t="s">
        <v>34</v>
      </c>
      <c r="Y480" s="5"/>
      <c r="Z480" s="6" t="str">
        <f>+TEXT(VENTAS[[#This Row],[FECHA]],"MMM")</f>
        <v>Mar</v>
      </c>
      <c r="AA480" s="6" t="str">
        <f>+TEXT(VENTAS[[#This Row],[FECHA]],"yyyy")</f>
        <v>2014</v>
      </c>
      <c r="AB480" s="6" t="str">
        <f>+INDEX(PRODUCTO[],MATCH(VENTAS[[#This Row],[PRODUCTO]],PRODUCTO[PRODUCTO],0),3)</f>
        <v>HOGAR</v>
      </c>
    </row>
    <row r="481" spans="1:28" x14ac:dyDescent="0.2">
      <c r="A481" s="2">
        <v>41730</v>
      </c>
      <c r="B481" s="20">
        <v>442</v>
      </c>
      <c r="C481" s="1"/>
      <c r="D481" s="1"/>
      <c r="E481" s="9" t="s">
        <v>40</v>
      </c>
      <c r="F481" s="9" t="s">
        <v>46</v>
      </c>
      <c r="G481" s="9" t="s">
        <v>48</v>
      </c>
      <c r="H481" s="9" t="s">
        <v>4</v>
      </c>
      <c r="I481" s="9" t="s">
        <v>56</v>
      </c>
      <c r="J481" s="10" t="s">
        <v>59</v>
      </c>
      <c r="K481" s="8">
        <v>2628</v>
      </c>
      <c r="L481" s="8">
        <v>15</v>
      </c>
      <c r="M481" s="8"/>
      <c r="N481" s="8">
        <f>+VENTAS[[#This Row],[PRECIO]]*VENTAS[[#This Row],[UNIDADES]]</f>
        <v>39420</v>
      </c>
      <c r="O481" s="8">
        <v>3547.8</v>
      </c>
      <c r="P481" s="5">
        <f>+VENTAS[[#This Row],[DESCUENTO]]/VENTAS[[#This Row],[VENTA BRUTA]]</f>
        <v>9.0000000000000011E-2</v>
      </c>
      <c r="Q481" s="8">
        <f>+VENTAS[[#This Row],[VENTA BRUTA]]-VENTAS[[#This Row],[DESCUENTO]]</f>
        <v>35872.199999999997</v>
      </c>
      <c r="R481" s="8">
        <v>120</v>
      </c>
      <c r="S481" s="8">
        <f>+VENTAS[[#This Row],[UNIDADES]]*VENTAS[[#This Row],[C/U]]</f>
        <v>315360</v>
      </c>
      <c r="T481" s="8">
        <f>+VENTAS[[#This Row],[VENTA NETA]]-VENTAS[[#This Row],[COSTO TOTAL]]</f>
        <v>-279487.8</v>
      </c>
      <c r="U481" s="5">
        <f>+VENTAS[[#This Row],[MARGEN]]/VENTAS[[#This Row],[VENTA NETA]]</f>
        <v>-7.791208791208792</v>
      </c>
      <c r="V481" s="1" t="s">
        <v>8</v>
      </c>
      <c r="W481" s="1"/>
      <c r="X481" s="11" t="s">
        <v>34</v>
      </c>
      <c r="Y481" s="5"/>
      <c r="Z481" s="6" t="str">
        <f>+TEXT(VENTAS[[#This Row],[FECHA]],"MMM")</f>
        <v>Abr</v>
      </c>
      <c r="AA481" s="6" t="str">
        <f>+TEXT(VENTAS[[#This Row],[FECHA]],"yyyy")</f>
        <v>2014</v>
      </c>
      <c r="AB481" s="6" t="str">
        <f>+INDEX(PRODUCTO[],MATCH(VENTAS[[#This Row],[PRODUCTO]],PRODUCTO[PRODUCTO],0),3)</f>
        <v>HOGAR</v>
      </c>
    </row>
    <row r="482" spans="1:28" x14ac:dyDescent="0.2">
      <c r="A482" s="2">
        <v>41821</v>
      </c>
      <c r="B482" s="20">
        <v>443</v>
      </c>
      <c r="C482" s="1"/>
      <c r="D482" s="1"/>
      <c r="E482" s="9" t="s">
        <v>40</v>
      </c>
      <c r="F482" s="9" t="s">
        <v>46</v>
      </c>
      <c r="G482" s="9" t="s">
        <v>48</v>
      </c>
      <c r="H482" s="9" t="s">
        <v>7</v>
      </c>
      <c r="I482" s="9" t="s">
        <v>56</v>
      </c>
      <c r="J482" s="10" t="s">
        <v>59</v>
      </c>
      <c r="K482" s="8">
        <v>1630.5</v>
      </c>
      <c r="L482" s="8">
        <v>15</v>
      </c>
      <c r="M482" s="8"/>
      <c r="N482" s="8">
        <f>+VENTAS[[#This Row],[PRECIO]]*VENTAS[[#This Row],[UNIDADES]]</f>
        <v>24457.5</v>
      </c>
      <c r="O482" s="8">
        <v>2201.1750000000002</v>
      </c>
      <c r="P482" s="5">
        <f>+VENTAS[[#This Row],[DESCUENTO]]/VENTAS[[#This Row],[VENTA BRUTA]]</f>
        <v>9.0000000000000011E-2</v>
      </c>
      <c r="Q482" s="8">
        <f>+VENTAS[[#This Row],[VENTA BRUTA]]-VENTAS[[#This Row],[DESCUENTO]]</f>
        <v>22256.325000000001</v>
      </c>
      <c r="R482" s="8">
        <v>260</v>
      </c>
      <c r="S482" s="8">
        <f>+VENTAS[[#This Row],[UNIDADES]]*VENTAS[[#This Row],[C/U]]</f>
        <v>423930</v>
      </c>
      <c r="T482" s="8">
        <f>+VENTAS[[#This Row],[VENTA NETA]]-VENTAS[[#This Row],[COSTO TOTAL]]</f>
        <v>-401673.67499999999</v>
      </c>
      <c r="U482" s="5">
        <f>+VENTAS[[#This Row],[MARGEN]]/VENTAS[[#This Row],[VENTA NETA]]</f>
        <v>-18.047619047619047</v>
      </c>
      <c r="V482" s="1" t="s">
        <v>3</v>
      </c>
      <c r="W482" s="1"/>
      <c r="X482" s="11" t="s">
        <v>34</v>
      </c>
      <c r="Y482" s="5"/>
      <c r="Z482" s="6" t="str">
        <f>+TEXT(VENTAS[[#This Row],[FECHA]],"MMM")</f>
        <v>Jul</v>
      </c>
      <c r="AA482" s="6" t="str">
        <f>+TEXT(VENTAS[[#This Row],[FECHA]],"yyyy")</f>
        <v>2014</v>
      </c>
      <c r="AB482" s="6" t="str">
        <f>+INDEX(PRODUCTO[],MATCH(VENTAS[[#This Row],[PRODUCTO]],PRODUCTO[PRODUCTO],0),3)</f>
        <v>ZAPATERIA</v>
      </c>
    </row>
    <row r="483" spans="1:28" x14ac:dyDescent="0.2">
      <c r="A483" s="2">
        <v>41609</v>
      </c>
      <c r="B483" s="20">
        <v>444</v>
      </c>
      <c r="C483" s="1"/>
      <c r="D483" s="1"/>
      <c r="E483" s="9" t="s">
        <v>39</v>
      </c>
      <c r="F483" s="9" t="s">
        <v>46</v>
      </c>
      <c r="G483" s="9" t="s">
        <v>48</v>
      </c>
      <c r="H483" s="9" t="s">
        <v>7</v>
      </c>
      <c r="I483" s="9" t="s">
        <v>56</v>
      </c>
      <c r="J483" s="10" t="s">
        <v>59</v>
      </c>
      <c r="K483" s="8">
        <v>306</v>
      </c>
      <c r="L483" s="8">
        <v>12</v>
      </c>
      <c r="M483" s="8"/>
      <c r="N483" s="8">
        <f>+VENTAS[[#This Row],[PRECIO]]*VENTAS[[#This Row],[UNIDADES]]</f>
        <v>3672</v>
      </c>
      <c r="O483" s="8">
        <v>330.48</v>
      </c>
      <c r="P483" s="5">
        <f>+VENTAS[[#This Row],[DESCUENTO]]/VENTAS[[#This Row],[VENTA BRUTA]]</f>
        <v>9.0000000000000011E-2</v>
      </c>
      <c r="Q483" s="8">
        <f>+VENTAS[[#This Row],[VENTA BRUTA]]-VENTAS[[#This Row],[DESCUENTO]]</f>
        <v>3341.52</v>
      </c>
      <c r="R483" s="8">
        <v>260</v>
      </c>
      <c r="S483" s="8">
        <f>+VENTAS[[#This Row],[UNIDADES]]*VENTAS[[#This Row],[C/U]]</f>
        <v>79560</v>
      </c>
      <c r="T483" s="8">
        <f>+VENTAS[[#This Row],[VENTA NETA]]-VENTAS[[#This Row],[COSTO TOTAL]]</f>
        <v>-76218.48</v>
      </c>
      <c r="U483" s="5">
        <f>+VENTAS[[#This Row],[MARGEN]]/VENTAS[[#This Row],[VENTA NETA]]</f>
        <v>-22.80952380952381</v>
      </c>
      <c r="V483" s="1" t="s">
        <v>5</v>
      </c>
      <c r="W483" s="1"/>
      <c r="X483" s="11" t="s">
        <v>34</v>
      </c>
      <c r="Y483" s="5"/>
      <c r="Z483" s="6" t="str">
        <f>+TEXT(VENTAS[[#This Row],[FECHA]],"MMM")</f>
        <v>Dic</v>
      </c>
      <c r="AA483" s="6" t="str">
        <f>+TEXT(VENTAS[[#This Row],[FECHA]],"yyyy")</f>
        <v>2013</v>
      </c>
      <c r="AB483" s="6" t="str">
        <f>+INDEX(PRODUCTO[],MATCH(VENTAS[[#This Row],[PRODUCTO]],PRODUCTO[PRODUCTO],0),3)</f>
        <v>ZAPATERIA</v>
      </c>
    </row>
    <row r="484" spans="1:28" x14ac:dyDescent="0.2">
      <c r="A484" s="2">
        <v>41548</v>
      </c>
      <c r="B484" s="20">
        <v>445</v>
      </c>
      <c r="C484" s="1"/>
      <c r="D484" s="1"/>
      <c r="E484" s="9" t="s">
        <v>39</v>
      </c>
      <c r="F484" s="9" t="s">
        <v>46</v>
      </c>
      <c r="G484" s="9" t="s">
        <v>48</v>
      </c>
      <c r="H484" s="9" t="s">
        <v>1</v>
      </c>
      <c r="I484" s="9" t="s">
        <v>56</v>
      </c>
      <c r="J484" s="10" t="s">
        <v>59</v>
      </c>
      <c r="K484" s="8">
        <v>386</v>
      </c>
      <c r="L484" s="8">
        <v>12</v>
      </c>
      <c r="M484" s="8"/>
      <c r="N484" s="8">
        <f>+VENTAS[[#This Row],[PRECIO]]*VENTAS[[#This Row],[UNIDADES]]</f>
        <v>4632</v>
      </c>
      <c r="O484" s="8">
        <v>463.2</v>
      </c>
      <c r="P484" s="5">
        <f>+VENTAS[[#This Row],[DESCUENTO]]/VENTAS[[#This Row],[VENTA BRUTA]]</f>
        <v>9.9999999999999992E-2</v>
      </c>
      <c r="Q484" s="8">
        <f>+VENTAS[[#This Row],[VENTA BRUTA]]-VENTAS[[#This Row],[DESCUENTO]]</f>
        <v>4168.8</v>
      </c>
      <c r="R484" s="8">
        <v>3</v>
      </c>
      <c r="S484" s="8">
        <f>+VENTAS[[#This Row],[UNIDADES]]*VENTAS[[#This Row],[C/U]]</f>
        <v>1158</v>
      </c>
      <c r="T484" s="8">
        <f>+VENTAS[[#This Row],[VENTA NETA]]-VENTAS[[#This Row],[COSTO TOTAL]]</f>
        <v>3010.8</v>
      </c>
      <c r="U484" s="5">
        <f>+VENTAS[[#This Row],[MARGEN]]/VENTAS[[#This Row],[VENTA NETA]]</f>
        <v>0.72222222222222221</v>
      </c>
      <c r="V484" s="1" t="s">
        <v>9</v>
      </c>
      <c r="W484" s="1"/>
      <c r="X484" s="11" t="s">
        <v>34</v>
      </c>
      <c r="Y484" s="5"/>
      <c r="Z484" s="6" t="str">
        <f>+TEXT(VENTAS[[#This Row],[FECHA]],"MMM")</f>
        <v>Oct</v>
      </c>
      <c r="AA484" s="6" t="str">
        <f>+TEXT(VENTAS[[#This Row],[FECHA]],"yyyy")</f>
        <v>2013</v>
      </c>
      <c r="AB484" s="6" t="str">
        <f>+INDEX(PRODUCTO[],MATCH(VENTAS[[#This Row],[PRODUCTO]],PRODUCTO[PRODUCTO],0),3)</f>
        <v>ELECTRO</v>
      </c>
    </row>
    <row r="485" spans="1:28" x14ac:dyDescent="0.2">
      <c r="A485" s="2">
        <v>41730</v>
      </c>
      <c r="B485" s="20">
        <v>446</v>
      </c>
      <c r="C485" s="1"/>
      <c r="D485" s="1"/>
      <c r="E485" s="9" t="s">
        <v>37</v>
      </c>
      <c r="F485" s="9" t="s">
        <v>46</v>
      </c>
      <c r="G485" s="9" t="s">
        <v>48</v>
      </c>
      <c r="H485" s="9" t="s">
        <v>1</v>
      </c>
      <c r="I485" s="9" t="s">
        <v>56</v>
      </c>
      <c r="J485" s="10" t="s">
        <v>59</v>
      </c>
      <c r="K485" s="8">
        <v>3445.5</v>
      </c>
      <c r="L485" s="8">
        <v>125</v>
      </c>
      <c r="M485" s="8"/>
      <c r="N485" s="8">
        <f>+VENTAS[[#This Row],[PRECIO]]*VENTAS[[#This Row],[UNIDADES]]</f>
        <v>430687.5</v>
      </c>
      <c r="O485" s="8">
        <v>43068.75</v>
      </c>
      <c r="P485" s="5">
        <f>+VENTAS[[#This Row],[DESCUENTO]]/VENTAS[[#This Row],[VENTA BRUTA]]</f>
        <v>0.1</v>
      </c>
      <c r="Q485" s="8">
        <f>+VENTAS[[#This Row],[VENTA BRUTA]]-VENTAS[[#This Row],[DESCUENTO]]</f>
        <v>387618.75</v>
      </c>
      <c r="R485" s="8">
        <v>3</v>
      </c>
      <c r="S485" s="8">
        <f>+VENTAS[[#This Row],[UNIDADES]]*VENTAS[[#This Row],[C/U]]</f>
        <v>10336.5</v>
      </c>
      <c r="T485" s="8">
        <f>+VENTAS[[#This Row],[VENTA NETA]]-VENTAS[[#This Row],[COSTO TOTAL]]</f>
        <v>377282.25</v>
      </c>
      <c r="U485" s="5">
        <f>+VENTAS[[#This Row],[MARGEN]]/VENTAS[[#This Row],[VENTA NETA]]</f>
        <v>0.97333333333333338</v>
      </c>
      <c r="V485" s="1" t="s">
        <v>9</v>
      </c>
      <c r="W485" s="1"/>
      <c r="X485" s="11" t="s">
        <v>34</v>
      </c>
      <c r="Y485" s="5"/>
      <c r="Z485" s="6" t="str">
        <f>+TEXT(VENTAS[[#This Row],[FECHA]],"MMM")</f>
        <v>Abr</v>
      </c>
      <c r="AA485" s="6" t="str">
        <f>+TEXT(VENTAS[[#This Row],[FECHA]],"yyyy")</f>
        <v>2014</v>
      </c>
      <c r="AB485" s="6" t="str">
        <f>+INDEX(PRODUCTO[],MATCH(VENTAS[[#This Row],[PRODUCTO]],PRODUCTO[PRODUCTO],0),3)</f>
        <v>ELECTRO</v>
      </c>
    </row>
    <row r="486" spans="1:28" x14ac:dyDescent="0.2">
      <c r="A486" s="2">
        <v>41609</v>
      </c>
      <c r="B486" s="20">
        <v>447</v>
      </c>
      <c r="C486" s="1"/>
      <c r="D486" s="1"/>
      <c r="E486" s="9" t="s">
        <v>37</v>
      </c>
      <c r="F486" s="9" t="s">
        <v>46</v>
      </c>
      <c r="G486" s="9" t="s">
        <v>48</v>
      </c>
      <c r="H486" s="9" t="s">
        <v>1</v>
      </c>
      <c r="I486" s="9" t="s">
        <v>56</v>
      </c>
      <c r="J486" s="10" t="s">
        <v>59</v>
      </c>
      <c r="K486" s="8">
        <v>1482</v>
      </c>
      <c r="L486" s="8">
        <v>125</v>
      </c>
      <c r="M486" s="8"/>
      <c r="N486" s="8">
        <f>+VENTAS[[#This Row],[PRECIO]]*VENTAS[[#This Row],[UNIDADES]]</f>
        <v>185250</v>
      </c>
      <c r="O486" s="8">
        <v>18525</v>
      </c>
      <c r="P486" s="5">
        <f>+VENTAS[[#This Row],[DESCUENTO]]/VENTAS[[#This Row],[VENTA BRUTA]]</f>
        <v>0.1</v>
      </c>
      <c r="Q486" s="8">
        <f>+VENTAS[[#This Row],[VENTA BRUTA]]-VENTAS[[#This Row],[DESCUENTO]]</f>
        <v>166725</v>
      </c>
      <c r="R486" s="8">
        <v>3</v>
      </c>
      <c r="S486" s="8">
        <f>+VENTAS[[#This Row],[UNIDADES]]*VENTAS[[#This Row],[C/U]]</f>
        <v>4446</v>
      </c>
      <c r="T486" s="8">
        <f>+VENTAS[[#This Row],[VENTA NETA]]-VENTAS[[#This Row],[COSTO TOTAL]]</f>
        <v>162279</v>
      </c>
      <c r="U486" s="5">
        <f>+VENTAS[[#This Row],[MARGEN]]/VENTAS[[#This Row],[VENTA NETA]]</f>
        <v>0.97333333333333338</v>
      </c>
      <c r="V486" s="1" t="s">
        <v>5</v>
      </c>
      <c r="W486" s="1"/>
      <c r="X486" s="11" t="s">
        <v>34</v>
      </c>
      <c r="Y486" s="5"/>
      <c r="Z486" s="6" t="str">
        <f>+TEXT(VENTAS[[#This Row],[FECHA]],"MMM")</f>
        <v>Dic</v>
      </c>
      <c r="AA486" s="6" t="str">
        <f>+TEXT(VENTAS[[#This Row],[FECHA]],"yyyy")</f>
        <v>2013</v>
      </c>
      <c r="AB486" s="6" t="str">
        <f>+INDEX(PRODUCTO[],MATCH(VENTAS[[#This Row],[PRODUCTO]],PRODUCTO[PRODUCTO],0),3)</f>
        <v>ELECTRO</v>
      </c>
    </row>
    <row r="487" spans="1:28" x14ac:dyDescent="0.2">
      <c r="A487" s="2">
        <v>41579</v>
      </c>
      <c r="B487" s="20">
        <v>448</v>
      </c>
      <c r="C487" s="1"/>
      <c r="D487" s="1"/>
      <c r="E487" s="9" t="s">
        <v>37</v>
      </c>
      <c r="F487" s="9" t="s">
        <v>46</v>
      </c>
      <c r="G487" s="9" t="s">
        <v>48</v>
      </c>
      <c r="H487" s="9" t="s">
        <v>10</v>
      </c>
      <c r="I487" s="9" t="s">
        <v>56</v>
      </c>
      <c r="J487" s="10" t="s">
        <v>59</v>
      </c>
      <c r="K487" s="8">
        <v>1804</v>
      </c>
      <c r="L487" s="8">
        <v>125</v>
      </c>
      <c r="M487" s="8"/>
      <c r="N487" s="8">
        <f>+VENTAS[[#This Row],[PRECIO]]*VENTAS[[#This Row],[UNIDADES]]</f>
        <v>225500</v>
      </c>
      <c r="O487" s="8">
        <v>22550</v>
      </c>
      <c r="P487" s="5">
        <f>+VENTAS[[#This Row],[DESCUENTO]]/VENTAS[[#This Row],[VENTA BRUTA]]</f>
        <v>0.1</v>
      </c>
      <c r="Q487" s="8">
        <f>+VENTAS[[#This Row],[VENTA BRUTA]]-VENTAS[[#This Row],[DESCUENTO]]</f>
        <v>202950</v>
      </c>
      <c r="R487" s="8">
        <v>5</v>
      </c>
      <c r="S487" s="8">
        <f>+VENTAS[[#This Row],[UNIDADES]]*VENTAS[[#This Row],[C/U]]</f>
        <v>9020</v>
      </c>
      <c r="T487" s="8">
        <f>+VENTAS[[#This Row],[VENTA NETA]]-VENTAS[[#This Row],[COSTO TOTAL]]</f>
        <v>193930</v>
      </c>
      <c r="U487" s="5">
        <f>+VENTAS[[#This Row],[MARGEN]]/VENTAS[[#This Row],[VENTA NETA]]</f>
        <v>0.9555555555555556</v>
      </c>
      <c r="V487" s="1" t="s">
        <v>9</v>
      </c>
      <c r="W487" s="1"/>
      <c r="X487" s="11" t="s">
        <v>34</v>
      </c>
      <c r="Y487" s="5"/>
      <c r="Z487" s="6" t="str">
        <f>+TEXT(VENTAS[[#This Row],[FECHA]],"MMM")</f>
        <v>Nov</v>
      </c>
      <c r="AA487" s="6" t="str">
        <f>+TEXT(VENTAS[[#This Row],[FECHA]],"yyyy")</f>
        <v>2013</v>
      </c>
      <c r="AB487" s="6" t="str">
        <f>+INDEX(PRODUCTO[],MATCH(VENTAS[[#This Row],[PRODUCTO]],PRODUCTO[PRODUCTO],0),3)</f>
        <v>INFANTIL</v>
      </c>
    </row>
    <row r="488" spans="1:28" x14ac:dyDescent="0.2">
      <c r="A488" s="2">
        <v>41974</v>
      </c>
      <c r="B488" s="20">
        <v>449</v>
      </c>
      <c r="C488" s="1"/>
      <c r="D488" s="1"/>
      <c r="E488" s="9" t="s">
        <v>40</v>
      </c>
      <c r="F488" s="9" t="s">
        <v>46</v>
      </c>
      <c r="G488" s="9" t="s">
        <v>48</v>
      </c>
      <c r="H488" s="9" t="s">
        <v>10</v>
      </c>
      <c r="I488" s="9" t="s">
        <v>56</v>
      </c>
      <c r="J488" s="10" t="s">
        <v>59</v>
      </c>
      <c r="K488" s="8">
        <v>2072</v>
      </c>
      <c r="L488" s="8">
        <v>15</v>
      </c>
      <c r="M488" s="8"/>
      <c r="N488" s="8">
        <f>+VENTAS[[#This Row],[PRECIO]]*VENTAS[[#This Row],[UNIDADES]]</f>
        <v>31080</v>
      </c>
      <c r="O488" s="8">
        <v>3108</v>
      </c>
      <c r="P488" s="5">
        <f>+VENTAS[[#This Row],[DESCUENTO]]/VENTAS[[#This Row],[VENTA BRUTA]]</f>
        <v>0.1</v>
      </c>
      <c r="Q488" s="8">
        <f>+VENTAS[[#This Row],[VENTA BRUTA]]-VENTAS[[#This Row],[DESCUENTO]]</f>
        <v>27972</v>
      </c>
      <c r="R488" s="8">
        <v>5</v>
      </c>
      <c r="S488" s="8">
        <f>+VENTAS[[#This Row],[UNIDADES]]*VENTAS[[#This Row],[C/U]]</f>
        <v>10360</v>
      </c>
      <c r="T488" s="8">
        <f>+VENTAS[[#This Row],[VENTA NETA]]-VENTAS[[#This Row],[COSTO TOTAL]]</f>
        <v>17612</v>
      </c>
      <c r="U488" s="5">
        <f>+VENTAS[[#This Row],[MARGEN]]/VENTAS[[#This Row],[VENTA NETA]]</f>
        <v>0.62962962962962965</v>
      </c>
      <c r="V488" s="1" t="s">
        <v>5</v>
      </c>
      <c r="W488" s="1"/>
      <c r="X488" s="11" t="s">
        <v>34</v>
      </c>
      <c r="Y488" s="5"/>
      <c r="Z488" s="6" t="str">
        <f>+TEXT(VENTAS[[#This Row],[FECHA]],"MMM")</f>
        <v>Dic</v>
      </c>
      <c r="AA488" s="6" t="str">
        <f>+TEXT(VENTAS[[#This Row],[FECHA]],"yyyy")</f>
        <v>2014</v>
      </c>
      <c r="AB488" s="6" t="str">
        <f>+INDEX(PRODUCTO[],MATCH(VENTAS[[#This Row],[PRODUCTO]],PRODUCTO[PRODUCTO],0),3)</f>
        <v>INFANTIL</v>
      </c>
    </row>
    <row r="489" spans="1:28" x14ac:dyDescent="0.2">
      <c r="A489" s="2">
        <v>41640</v>
      </c>
      <c r="B489" s="20">
        <v>450</v>
      </c>
      <c r="C489" s="1"/>
      <c r="D489" s="1"/>
      <c r="E489" s="9" t="s">
        <v>40</v>
      </c>
      <c r="F489" s="9" t="s">
        <v>46</v>
      </c>
      <c r="G489" s="9" t="s">
        <v>48</v>
      </c>
      <c r="H489" s="9" t="s">
        <v>4</v>
      </c>
      <c r="I489" s="9" t="s">
        <v>56</v>
      </c>
      <c r="J489" s="10" t="s">
        <v>59</v>
      </c>
      <c r="K489" s="8">
        <v>681</v>
      </c>
      <c r="L489" s="8">
        <v>15</v>
      </c>
      <c r="M489" s="8"/>
      <c r="N489" s="8">
        <f>+VENTAS[[#This Row],[PRECIO]]*VENTAS[[#This Row],[UNIDADES]]</f>
        <v>10215</v>
      </c>
      <c r="O489" s="8">
        <v>1021.5</v>
      </c>
      <c r="P489" s="5">
        <f>+VENTAS[[#This Row],[DESCUENTO]]/VENTAS[[#This Row],[VENTA BRUTA]]</f>
        <v>0.1</v>
      </c>
      <c r="Q489" s="8">
        <f>+VENTAS[[#This Row],[VENTA BRUTA]]-VENTAS[[#This Row],[DESCUENTO]]</f>
        <v>9193.5</v>
      </c>
      <c r="R489" s="8">
        <v>120</v>
      </c>
      <c r="S489" s="8">
        <f>+VENTAS[[#This Row],[UNIDADES]]*VENTAS[[#This Row],[C/U]]</f>
        <v>81720</v>
      </c>
      <c r="T489" s="8">
        <f>+VENTAS[[#This Row],[VENTA NETA]]-VENTAS[[#This Row],[COSTO TOTAL]]</f>
        <v>-72526.5</v>
      </c>
      <c r="U489" s="5">
        <f>+VENTAS[[#This Row],[MARGEN]]/VENTAS[[#This Row],[VENTA NETA]]</f>
        <v>-7.8888888888888893</v>
      </c>
      <c r="V489" s="1" t="s">
        <v>0</v>
      </c>
      <c r="W489" s="1"/>
      <c r="X489" s="11" t="s">
        <v>34</v>
      </c>
      <c r="Y489" s="5"/>
      <c r="Z489" s="6" t="str">
        <f>+TEXT(VENTAS[[#This Row],[FECHA]],"MMM")</f>
        <v>Ene</v>
      </c>
      <c r="AA489" s="6" t="str">
        <f>+TEXT(VENTAS[[#This Row],[FECHA]],"yyyy")</f>
        <v>2014</v>
      </c>
      <c r="AB489" s="6" t="str">
        <f>+INDEX(PRODUCTO[],MATCH(VENTAS[[#This Row],[PRODUCTO]],PRODUCTO[PRODUCTO],0),3)</f>
        <v>HOGAR</v>
      </c>
    </row>
    <row r="490" spans="1:28" x14ac:dyDescent="0.2">
      <c r="A490" s="2">
        <v>41730</v>
      </c>
      <c r="B490" s="20">
        <v>451</v>
      </c>
      <c r="C490" s="1"/>
      <c r="D490" s="1"/>
      <c r="E490" s="9" t="s">
        <v>40</v>
      </c>
      <c r="F490" s="9" t="s">
        <v>46</v>
      </c>
      <c r="G490" s="9" t="s">
        <v>48</v>
      </c>
      <c r="H490" s="9" t="s">
        <v>4</v>
      </c>
      <c r="I490" s="9" t="s">
        <v>56</v>
      </c>
      <c r="J490" s="10" t="s">
        <v>59</v>
      </c>
      <c r="K490" s="8">
        <v>510</v>
      </c>
      <c r="L490" s="8">
        <v>15</v>
      </c>
      <c r="M490" s="8"/>
      <c r="N490" s="8">
        <f>+VENTAS[[#This Row],[PRECIO]]*VENTAS[[#This Row],[UNIDADES]]</f>
        <v>7650</v>
      </c>
      <c r="O490" s="8">
        <v>765</v>
      </c>
      <c r="P490" s="5">
        <f>+VENTAS[[#This Row],[DESCUENTO]]/VENTAS[[#This Row],[VENTA BRUTA]]</f>
        <v>0.1</v>
      </c>
      <c r="Q490" s="8">
        <f>+VENTAS[[#This Row],[VENTA BRUTA]]-VENTAS[[#This Row],[DESCUENTO]]</f>
        <v>6885</v>
      </c>
      <c r="R490" s="8">
        <v>120</v>
      </c>
      <c r="S490" s="8">
        <f>+VENTAS[[#This Row],[UNIDADES]]*VENTAS[[#This Row],[C/U]]</f>
        <v>61200</v>
      </c>
      <c r="T490" s="8">
        <f>+VENTAS[[#This Row],[VENTA NETA]]-VENTAS[[#This Row],[COSTO TOTAL]]</f>
        <v>-54315</v>
      </c>
      <c r="U490" s="5">
        <f>+VENTAS[[#This Row],[MARGEN]]/VENTAS[[#This Row],[VENTA NETA]]</f>
        <v>-7.8888888888888893</v>
      </c>
      <c r="V490" s="1" t="s">
        <v>0</v>
      </c>
      <c r="W490" s="1"/>
      <c r="X490" s="11" t="s">
        <v>34</v>
      </c>
      <c r="Y490" s="5"/>
      <c r="Z490" s="6" t="str">
        <f>+TEXT(VENTAS[[#This Row],[FECHA]],"MMM")</f>
        <v>Abr</v>
      </c>
      <c r="AA490" s="6" t="str">
        <f>+TEXT(VENTAS[[#This Row],[FECHA]],"yyyy")</f>
        <v>2014</v>
      </c>
      <c r="AB490" s="6" t="str">
        <f>+INDEX(PRODUCTO[],MATCH(VENTAS[[#This Row],[PRODUCTO]],PRODUCTO[PRODUCTO],0),3)</f>
        <v>HOGAR</v>
      </c>
    </row>
    <row r="491" spans="1:28" x14ac:dyDescent="0.2">
      <c r="A491" s="2">
        <v>41760</v>
      </c>
      <c r="B491" s="20">
        <v>452</v>
      </c>
      <c r="C491" s="1"/>
      <c r="D491" s="1"/>
      <c r="E491" s="9" t="s">
        <v>40</v>
      </c>
      <c r="F491" s="9" t="s">
        <v>46</v>
      </c>
      <c r="G491" s="9" t="s">
        <v>48</v>
      </c>
      <c r="H491" s="9" t="s">
        <v>4</v>
      </c>
      <c r="I491" s="9" t="s">
        <v>56</v>
      </c>
      <c r="J491" s="10" t="s">
        <v>59</v>
      </c>
      <c r="K491" s="8">
        <v>790</v>
      </c>
      <c r="L491" s="8">
        <v>15</v>
      </c>
      <c r="M491" s="8"/>
      <c r="N491" s="8">
        <f>+VENTAS[[#This Row],[PRECIO]]*VENTAS[[#This Row],[UNIDADES]]</f>
        <v>11850</v>
      </c>
      <c r="O491" s="8">
        <v>1185</v>
      </c>
      <c r="P491" s="5">
        <f>+VENTAS[[#This Row],[DESCUENTO]]/VENTAS[[#This Row],[VENTA BRUTA]]</f>
        <v>0.1</v>
      </c>
      <c r="Q491" s="8">
        <f>+VENTAS[[#This Row],[VENTA BRUTA]]-VENTAS[[#This Row],[DESCUENTO]]</f>
        <v>10665</v>
      </c>
      <c r="R491" s="8">
        <v>120</v>
      </c>
      <c r="S491" s="8">
        <f>+VENTAS[[#This Row],[UNIDADES]]*VENTAS[[#This Row],[C/U]]</f>
        <v>94800</v>
      </c>
      <c r="T491" s="8">
        <f>+VENTAS[[#This Row],[VENTA NETA]]-VENTAS[[#This Row],[COSTO TOTAL]]</f>
        <v>-84135</v>
      </c>
      <c r="U491" s="5">
        <f>+VENTAS[[#This Row],[MARGEN]]/VENTAS[[#This Row],[VENTA NETA]]</f>
        <v>-7.8888888888888893</v>
      </c>
      <c r="V491" s="1" t="s">
        <v>9</v>
      </c>
      <c r="W491" s="1"/>
      <c r="X491" s="11" t="s">
        <v>34</v>
      </c>
      <c r="Y491" s="5"/>
      <c r="Z491" s="6" t="str">
        <f>+TEXT(VENTAS[[#This Row],[FECHA]],"MMM")</f>
        <v>May</v>
      </c>
      <c r="AA491" s="6" t="str">
        <f>+TEXT(VENTAS[[#This Row],[FECHA]],"yyyy")</f>
        <v>2014</v>
      </c>
      <c r="AB491" s="6" t="str">
        <f>+INDEX(PRODUCTO[],MATCH(VENTAS[[#This Row],[PRODUCTO]],PRODUCTO[PRODUCTO],0),3)</f>
        <v>HOGAR</v>
      </c>
    </row>
    <row r="492" spans="1:28" x14ac:dyDescent="0.2">
      <c r="A492" s="2">
        <v>41883</v>
      </c>
      <c r="B492" s="20">
        <v>453</v>
      </c>
      <c r="C492" s="1"/>
      <c r="D492" s="1"/>
      <c r="E492" s="9" t="s">
        <v>37</v>
      </c>
      <c r="F492" s="9" t="s">
        <v>46</v>
      </c>
      <c r="G492" s="9" t="s">
        <v>48</v>
      </c>
      <c r="H492" s="9" t="s">
        <v>4</v>
      </c>
      <c r="I492" s="9" t="s">
        <v>56</v>
      </c>
      <c r="J492" s="10" t="s">
        <v>59</v>
      </c>
      <c r="K492" s="8">
        <v>1596</v>
      </c>
      <c r="L492" s="8">
        <v>125</v>
      </c>
      <c r="M492" s="8"/>
      <c r="N492" s="8">
        <f>+VENTAS[[#This Row],[PRECIO]]*VENTAS[[#This Row],[UNIDADES]]</f>
        <v>199500</v>
      </c>
      <c r="O492" s="8">
        <v>19950</v>
      </c>
      <c r="P492" s="5">
        <f>+VENTAS[[#This Row],[DESCUENTO]]/VENTAS[[#This Row],[VENTA BRUTA]]</f>
        <v>0.1</v>
      </c>
      <c r="Q492" s="8">
        <f>+VENTAS[[#This Row],[VENTA BRUTA]]-VENTAS[[#This Row],[DESCUENTO]]</f>
        <v>179550</v>
      </c>
      <c r="R492" s="8">
        <v>120</v>
      </c>
      <c r="S492" s="8">
        <f>+VENTAS[[#This Row],[UNIDADES]]*VENTAS[[#This Row],[C/U]]</f>
        <v>191520</v>
      </c>
      <c r="T492" s="8">
        <f>+VENTAS[[#This Row],[VENTA NETA]]-VENTAS[[#This Row],[COSTO TOTAL]]</f>
        <v>-11970</v>
      </c>
      <c r="U492" s="5">
        <f>+VENTAS[[#This Row],[MARGEN]]/VENTAS[[#This Row],[VENTA NETA]]</f>
        <v>-6.6666666666666666E-2</v>
      </c>
      <c r="V492" s="1" t="s">
        <v>9</v>
      </c>
      <c r="W492" s="1"/>
      <c r="X492" s="11" t="s">
        <v>34</v>
      </c>
      <c r="Y492" s="5"/>
      <c r="Z492" s="6" t="str">
        <f>+TEXT(VENTAS[[#This Row],[FECHA]],"MMM")</f>
        <v>Set</v>
      </c>
      <c r="AA492" s="6" t="str">
        <f>+TEXT(VENTAS[[#This Row],[FECHA]],"yyyy")</f>
        <v>2014</v>
      </c>
      <c r="AB492" s="6" t="str">
        <f>+INDEX(PRODUCTO[],MATCH(VENTAS[[#This Row],[PRODUCTO]],PRODUCTO[PRODUCTO],0),3)</f>
        <v>HOGAR</v>
      </c>
    </row>
    <row r="493" spans="1:28" x14ac:dyDescent="0.2">
      <c r="A493" s="2">
        <v>41548</v>
      </c>
      <c r="B493" s="20">
        <v>454</v>
      </c>
      <c r="C493" s="1"/>
      <c r="D493" s="1"/>
      <c r="E493" s="9" t="s">
        <v>38</v>
      </c>
      <c r="F493" s="9" t="s">
        <v>46</v>
      </c>
      <c r="G493" s="9" t="s">
        <v>48</v>
      </c>
      <c r="H493" s="9" t="s">
        <v>4</v>
      </c>
      <c r="I493" s="9" t="s">
        <v>56</v>
      </c>
      <c r="J493" s="10" t="s">
        <v>59</v>
      </c>
      <c r="K493" s="8">
        <v>2294</v>
      </c>
      <c r="L493" s="8">
        <v>300</v>
      </c>
      <c r="M493" s="8"/>
      <c r="N493" s="8">
        <f>+VENTAS[[#This Row],[PRECIO]]*VENTAS[[#This Row],[UNIDADES]]</f>
        <v>688200</v>
      </c>
      <c r="O493" s="8">
        <v>68820</v>
      </c>
      <c r="P493" s="5">
        <f>+VENTAS[[#This Row],[DESCUENTO]]/VENTAS[[#This Row],[VENTA BRUTA]]</f>
        <v>0.1</v>
      </c>
      <c r="Q493" s="8">
        <f>+VENTAS[[#This Row],[VENTA BRUTA]]-VENTAS[[#This Row],[DESCUENTO]]</f>
        <v>619380</v>
      </c>
      <c r="R493" s="8">
        <v>120</v>
      </c>
      <c r="S493" s="8">
        <f>+VENTAS[[#This Row],[UNIDADES]]*VENTAS[[#This Row],[C/U]]</f>
        <v>275280</v>
      </c>
      <c r="T493" s="8">
        <f>+VENTAS[[#This Row],[VENTA NETA]]-VENTAS[[#This Row],[COSTO TOTAL]]</f>
        <v>344100</v>
      </c>
      <c r="U493" s="5">
        <f>+VENTAS[[#This Row],[MARGEN]]/VENTAS[[#This Row],[VENTA NETA]]</f>
        <v>0.55555555555555558</v>
      </c>
      <c r="V493" s="1" t="s">
        <v>9</v>
      </c>
      <c r="W493" s="1"/>
      <c r="X493" s="11" t="s">
        <v>34</v>
      </c>
      <c r="Y493" s="5"/>
      <c r="Z493" s="6" t="str">
        <f>+TEXT(VENTAS[[#This Row],[FECHA]],"MMM")</f>
        <v>Oct</v>
      </c>
      <c r="AA493" s="6" t="str">
        <f>+TEXT(VENTAS[[#This Row],[FECHA]],"yyyy")</f>
        <v>2013</v>
      </c>
      <c r="AB493" s="6" t="str">
        <f>+INDEX(PRODUCTO[],MATCH(VENTAS[[#This Row],[PRODUCTO]],PRODUCTO[PRODUCTO],0),3)</f>
        <v>HOGAR</v>
      </c>
    </row>
    <row r="494" spans="1:28" x14ac:dyDescent="0.2">
      <c r="A494" s="2">
        <v>41609</v>
      </c>
      <c r="B494" s="20">
        <v>455</v>
      </c>
      <c r="C494" s="1"/>
      <c r="D494" s="1"/>
      <c r="E494" s="9" t="s">
        <v>37</v>
      </c>
      <c r="F494" s="9" t="s">
        <v>46</v>
      </c>
      <c r="G494" s="9" t="s">
        <v>48</v>
      </c>
      <c r="H494" s="9" t="s">
        <v>4</v>
      </c>
      <c r="I494" s="9" t="s">
        <v>56</v>
      </c>
      <c r="J494" s="10" t="s">
        <v>59</v>
      </c>
      <c r="K494" s="8">
        <v>1916</v>
      </c>
      <c r="L494" s="8">
        <v>125</v>
      </c>
      <c r="M494" s="8"/>
      <c r="N494" s="8">
        <f>+VENTAS[[#This Row],[PRECIO]]*VENTAS[[#This Row],[UNIDADES]]</f>
        <v>239500</v>
      </c>
      <c r="O494" s="8">
        <v>23950</v>
      </c>
      <c r="P494" s="5">
        <f>+VENTAS[[#This Row],[DESCUENTO]]/VENTAS[[#This Row],[VENTA BRUTA]]</f>
        <v>0.1</v>
      </c>
      <c r="Q494" s="8">
        <f>+VENTAS[[#This Row],[VENTA BRUTA]]-VENTAS[[#This Row],[DESCUENTO]]</f>
        <v>215550</v>
      </c>
      <c r="R494" s="8">
        <v>120</v>
      </c>
      <c r="S494" s="8">
        <f>+VENTAS[[#This Row],[UNIDADES]]*VENTAS[[#This Row],[C/U]]</f>
        <v>229920</v>
      </c>
      <c r="T494" s="8">
        <f>+VENTAS[[#This Row],[VENTA NETA]]-VENTAS[[#This Row],[COSTO TOTAL]]</f>
        <v>-14370</v>
      </c>
      <c r="U494" s="5">
        <f>+VENTAS[[#This Row],[MARGEN]]/VENTAS[[#This Row],[VENTA NETA]]</f>
        <v>-6.6666666666666666E-2</v>
      </c>
      <c r="V494" s="1" t="s">
        <v>3</v>
      </c>
      <c r="W494" s="1"/>
      <c r="X494" s="11" t="s">
        <v>34</v>
      </c>
      <c r="Y494" s="5"/>
      <c r="Z494" s="6" t="str">
        <f>+TEXT(VENTAS[[#This Row],[FECHA]],"MMM")</f>
        <v>Dic</v>
      </c>
      <c r="AA494" s="6" t="str">
        <f>+TEXT(VENTAS[[#This Row],[FECHA]],"yyyy")</f>
        <v>2013</v>
      </c>
      <c r="AB494" s="6" t="str">
        <f>+INDEX(PRODUCTO[],MATCH(VENTAS[[#This Row],[PRODUCTO]],PRODUCTO[PRODUCTO],0),3)</f>
        <v>HOGAR</v>
      </c>
    </row>
    <row r="495" spans="1:28" x14ac:dyDescent="0.2">
      <c r="A495" s="2">
        <v>41974</v>
      </c>
      <c r="B495" s="20">
        <v>456</v>
      </c>
      <c r="C495" s="1"/>
      <c r="D495" s="1"/>
      <c r="E495" s="9" t="s">
        <v>38</v>
      </c>
      <c r="F495" s="9" t="s">
        <v>46</v>
      </c>
      <c r="G495" s="9" t="s">
        <v>48</v>
      </c>
      <c r="H495" s="9" t="s">
        <v>4</v>
      </c>
      <c r="I495" s="9" t="s">
        <v>56</v>
      </c>
      <c r="J495" s="10" t="s">
        <v>59</v>
      </c>
      <c r="K495" s="8">
        <v>853</v>
      </c>
      <c r="L495" s="8">
        <v>300</v>
      </c>
      <c r="M495" s="8"/>
      <c r="N495" s="8">
        <f>+VENTAS[[#This Row],[PRECIO]]*VENTAS[[#This Row],[UNIDADES]]</f>
        <v>255900</v>
      </c>
      <c r="O495" s="8">
        <v>25590</v>
      </c>
      <c r="P495" s="5">
        <f>+VENTAS[[#This Row],[DESCUENTO]]/VENTAS[[#This Row],[VENTA BRUTA]]</f>
        <v>0.1</v>
      </c>
      <c r="Q495" s="8">
        <f>+VENTAS[[#This Row],[VENTA BRUTA]]-VENTAS[[#This Row],[DESCUENTO]]</f>
        <v>230310</v>
      </c>
      <c r="R495" s="8">
        <v>120</v>
      </c>
      <c r="S495" s="8">
        <f>+VENTAS[[#This Row],[UNIDADES]]*VENTAS[[#This Row],[C/U]]</f>
        <v>102360</v>
      </c>
      <c r="T495" s="8">
        <f>+VENTAS[[#This Row],[VENTA NETA]]-VENTAS[[#This Row],[COSTO TOTAL]]</f>
        <v>127950</v>
      </c>
      <c r="U495" s="5">
        <f>+VENTAS[[#This Row],[MARGEN]]/VENTAS[[#This Row],[VENTA NETA]]</f>
        <v>0.55555555555555558</v>
      </c>
      <c r="V495" s="1" t="s">
        <v>5</v>
      </c>
      <c r="W495" s="1"/>
      <c r="X495" s="11" t="s">
        <v>34</v>
      </c>
      <c r="Y495" s="5"/>
      <c r="Z495" s="6" t="str">
        <f>+TEXT(VENTAS[[#This Row],[FECHA]],"MMM")</f>
        <v>Dic</v>
      </c>
      <c r="AA495" s="6" t="str">
        <f>+TEXT(VENTAS[[#This Row],[FECHA]],"yyyy")</f>
        <v>2014</v>
      </c>
      <c r="AB495" s="6" t="str">
        <f>+INDEX(PRODUCTO[],MATCH(VENTAS[[#This Row],[PRODUCTO]],PRODUCTO[PRODUCTO],0),3)</f>
        <v>HOGAR</v>
      </c>
    </row>
    <row r="496" spans="1:28" x14ac:dyDescent="0.2">
      <c r="A496" s="2">
        <v>41760</v>
      </c>
      <c r="B496" s="20">
        <v>457</v>
      </c>
      <c r="C496" s="1"/>
      <c r="D496" s="1"/>
      <c r="E496" s="9" t="s">
        <v>37</v>
      </c>
      <c r="F496" s="9" t="s">
        <v>46</v>
      </c>
      <c r="G496" s="9" t="s">
        <v>48</v>
      </c>
      <c r="H496" s="9" t="s">
        <v>6</v>
      </c>
      <c r="I496" s="9" t="s">
        <v>56</v>
      </c>
      <c r="J496" s="10" t="s">
        <v>59</v>
      </c>
      <c r="K496" s="8">
        <v>341</v>
      </c>
      <c r="L496" s="8">
        <v>125</v>
      </c>
      <c r="M496" s="8"/>
      <c r="N496" s="8">
        <f>+VENTAS[[#This Row],[PRECIO]]*VENTAS[[#This Row],[UNIDADES]]</f>
        <v>42625</v>
      </c>
      <c r="O496" s="8">
        <v>4262.5</v>
      </c>
      <c r="P496" s="5">
        <f>+VENTAS[[#This Row],[DESCUENTO]]/VENTAS[[#This Row],[VENTA BRUTA]]</f>
        <v>0.1</v>
      </c>
      <c r="Q496" s="8">
        <f>+VENTAS[[#This Row],[VENTA BRUTA]]-VENTAS[[#This Row],[DESCUENTO]]</f>
        <v>38362.5</v>
      </c>
      <c r="R496" s="8">
        <v>250</v>
      </c>
      <c r="S496" s="8">
        <f>+VENTAS[[#This Row],[UNIDADES]]*VENTAS[[#This Row],[C/U]]</f>
        <v>85250</v>
      </c>
      <c r="T496" s="8">
        <f>+VENTAS[[#This Row],[VENTA NETA]]-VENTAS[[#This Row],[COSTO TOTAL]]</f>
        <v>-46887.5</v>
      </c>
      <c r="U496" s="5">
        <f>+VENTAS[[#This Row],[MARGEN]]/VENTAS[[#This Row],[VENTA NETA]]</f>
        <v>-1.2222222222222223</v>
      </c>
      <c r="V496" s="1" t="s">
        <v>8</v>
      </c>
      <c r="W496" s="1"/>
      <c r="X496" s="11" t="s">
        <v>34</v>
      </c>
      <c r="Y496" s="5"/>
      <c r="Z496" s="6" t="str">
        <f>+TEXT(VENTAS[[#This Row],[FECHA]],"MMM")</f>
        <v>May</v>
      </c>
      <c r="AA496" s="6" t="str">
        <f>+TEXT(VENTAS[[#This Row],[FECHA]],"yyyy")</f>
        <v>2014</v>
      </c>
      <c r="AB496" s="6" t="str">
        <f>+INDEX(PRODUCTO[],MATCH(VENTAS[[#This Row],[PRODUCTO]],PRODUCTO[PRODUCTO],0),3)</f>
        <v>VESTIR</v>
      </c>
    </row>
    <row r="497" spans="1:28" x14ac:dyDescent="0.2">
      <c r="A497" s="2">
        <v>41821</v>
      </c>
      <c r="B497" s="20">
        <v>458</v>
      </c>
      <c r="C497" s="1"/>
      <c r="D497" s="1"/>
      <c r="E497" s="9" t="s">
        <v>40</v>
      </c>
      <c r="F497" s="9" t="s">
        <v>46</v>
      </c>
      <c r="G497" s="9" t="s">
        <v>48</v>
      </c>
      <c r="H497" s="9" t="s">
        <v>6</v>
      </c>
      <c r="I497" s="9" t="s">
        <v>56</v>
      </c>
      <c r="J497" s="10" t="s">
        <v>59</v>
      </c>
      <c r="K497" s="8">
        <v>641</v>
      </c>
      <c r="L497" s="8">
        <v>15</v>
      </c>
      <c r="M497" s="8"/>
      <c r="N497" s="8">
        <f>+VENTAS[[#This Row],[PRECIO]]*VENTAS[[#This Row],[UNIDADES]]</f>
        <v>9615</v>
      </c>
      <c r="O497" s="8">
        <v>961.5</v>
      </c>
      <c r="P497" s="5">
        <f>+VENTAS[[#This Row],[DESCUENTO]]/VENTAS[[#This Row],[VENTA BRUTA]]</f>
        <v>0.1</v>
      </c>
      <c r="Q497" s="8">
        <f>+VENTAS[[#This Row],[VENTA BRUTA]]-VENTAS[[#This Row],[DESCUENTO]]</f>
        <v>8653.5</v>
      </c>
      <c r="R497" s="8">
        <v>250</v>
      </c>
      <c r="S497" s="8">
        <f>+VENTAS[[#This Row],[UNIDADES]]*VENTAS[[#This Row],[C/U]]</f>
        <v>160250</v>
      </c>
      <c r="T497" s="8">
        <f>+VENTAS[[#This Row],[VENTA NETA]]-VENTAS[[#This Row],[COSTO TOTAL]]</f>
        <v>-151596.5</v>
      </c>
      <c r="U497" s="5">
        <f>+VENTAS[[#This Row],[MARGEN]]/VENTAS[[#This Row],[VENTA NETA]]</f>
        <v>-17.518518518518519</v>
      </c>
      <c r="V497" s="1" t="s">
        <v>8</v>
      </c>
      <c r="W497" s="1"/>
      <c r="X497" s="11" t="s">
        <v>34</v>
      </c>
      <c r="Y497" s="5"/>
      <c r="Z497" s="6" t="str">
        <f>+TEXT(VENTAS[[#This Row],[FECHA]],"MMM")</f>
        <v>Jul</v>
      </c>
      <c r="AA497" s="6" t="str">
        <f>+TEXT(VENTAS[[#This Row],[FECHA]],"yyyy")</f>
        <v>2014</v>
      </c>
      <c r="AB497" s="6" t="str">
        <f>+INDEX(PRODUCTO[],MATCH(VENTAS[[#This Row],[PRODUCTO]],PRODUCTO[PRODUCTO],0),3)</f>
        <v>VESTIR</v>
      </c>
    </row>
    <row r="498" spans="1:28" x14ac:dyDescent="0.2">
      <c r="A498" s="2">
        <v>41883</v>
      </c>
      <c r="B498" s="20">
        <v>459</v>
      </c>
      <c r="C498" s="1"/>
      <c r="D498" s="1"/>
      <c r="E498" s="9" t="s">
        <v>38</v>
      </c>
      <c r="F498" s="9" t="s">
        <v>46</v>
      </c>
      <c r="G498" s="9" t="s">
        <v>48</v>
      </c>
      <c r="H498" s="9" t="s">
        <v>6</v>
      </c>
      <c r="I498" s="9" t="s">
        <v>56</v>
      </c>
      <c r="J498" s="10" t="s">
        <v>59</v>
      </c>
      <c r="K498" s="8">
        <v>432</v>
      </c>
      <c r="L498" s="8">
        <v>300</v>
      </c>
      <c r="M498" s="8"/>
      <c r="N498" s="8">
        <f>+VENTAS[[#This Row],[PRECIO]]*VENTAS[[#This Row],[UNIDADES]]</f>
        <v>129600</v>
      </c>
      <c r="O498" s="8">
        <v>12960</v>
      </c>
      <c r="P498" s="5">
        <f>+VENTAS[[#This Row],[DESCUENTO]]/VENTAS[[#This Row],[VENTA BRUTA]]</f>
        <v>0.1</v>
      </c>
      <c r="Q498" s="8">
        <f>+VENTAS[[#This Row],[VENTA BRUTA]]-VENTAS[[#This Row],[DESCUENTO]]</f>
        <v>116640</v>
      </c>
      <c r="R498" s="8">
        <v>250</v>
      </c>
      <c r="S498" s="8">
        <f>+VENTAS[[#This Row],[UNIDADES]]*VENTAS[[#This Row],[C/U]]</f>
        <v>108000</v>
      </c>
      <c r="T498" s="8">
        <f>+VENTAS[[#This Row],[VENTA NETA]]-VENTAS[[#This Row],[COSTO TOTAL]]</f>
        <v>8640</v>
      </c>
      <c r="U498" s="5">
        <f>+VENTAS[[#This Row],[MARGEN]]/VENTAS[[#This Row],[VENTA NETA]]</f>
        <v>7.407407407407407E-2</v>
      </c>
      <c r="V498" s="1" t="s">
        <v>8</v>
      </c>
      <c r="W498" s="1"/>
      <c r="X498" s="11" t="s">
        <v>34</v>
      </c>
      <c r="Y498" s="5"/>
      <c r="Z498" s="6" t="str">
        <f>+TEXT(VENTAS[[#This Row],[FECHA]],"MMM")</f>
        <v>Set</v>
      </c>
      <c r="AA498" s="6" t="str">
        <f>+TEXT(VENTAS[[#This Row],[FECHA]],"yyyy")</f>
        <v>2014</v>
      </c>
      <c r="AB498" s="6" t="str">
        <f>+INDEX(PRODUCTO[],MATCH(VENTAS[[#This Row],[PRODUCTO]],PRODUCTO[PRODUCTO],0),3)</f>
        <v>VESTIR</v>
      </c>
    </row>
    <row r="499" spans="1:28" x14ac:dyDescent="0.2">
      <c r="A499" s="2">
        <v>41548</v>
      </c>
      <c r="B499" s="20">
        <v>460</v>
      </c>
      <c r="C499" s="1"/>
      <c r="D499" s="1"/>
      <c r="E499" s="9" t="s">
        <v>38</v>
      </c>
      <c r="F499" s="9" t="s">
        <v>46</v>
      </c>
      <c r="G499" s="9" t="s">
        <v>48</v>
      </c>
      <c r="H499" s="9" t="s">
        <v>6</v>
      </c>
      <c r="I499" s="9" t="s">
        <v>56</v>
      </c>
      <c r="J499" s="10" t="s">
        <v>59</v>
      </c>
      <c r="K499" s="8">
        <v>2294</v>
      </c>
      <c r="L499" s="8">
        <v>300</v>
      </c>
      <c r="M499" s="8"/>
      <c r="N499" s="8">
        <f>+VENTAS[[#This Row],[PRECIO]]*VENTAS[[#This Row],[UNIDADES]]</f>
        <v>688200</v>
      </c>
      <c r="O499" s="8">
        <v>68820</v>
      </c>
      <c r="P499" s="5">
        <f>+VENTAS[[#This Row],[DESCUENTO]]/VENTAS[[#This Row],[VENTA BRUTA]]</f>
        <v>0.1</v>
      </c>
      <c r="Q499" s="8">
        <f>+VENTAS[[#This Row],[VENTA BRUTA]]-VENTAS[[#This Row],[DESCUENTO]]</f>
        <v>619380</v>
      </c>
      <c r="R499" s="8">
        <v>250</v>
      </c>
      <c r="S499" s="8">
        <f>+VENTAS[[#This Row],[UNIDADES]]*VENTAS[[#This Row],[C/U]]</f>
        <v>573500</v>
      </c>
      <c r="T499" s="8">
        <f>+VENTAS[[#This Row],[VENTA NETA]]-VENTAS[[#This Row],[COSTO TOTAL]]</f>
        <v>45880</v>
      </c>
      <c r="U499" s="5">
        <f>+VENTAS[[#This Row],[MARGEN]]/VENTAS[[#This Row],[VENTA NETA]]</f>
        <v>7.407407407407407E-2</v>
      </c>
      <c r="V499" s="1" t="s">
        <v>9</v>
      </c>
      <c r="W499" s="1"/>
      <c r="X499" s="11" t="s">
        <v>34</v>
      </c>
      <c r="Y499" s="5"/>
      <c r="Z499" s="6" t="str">
        <f>+TEXT(VENTAS[[#This Row],[FECHA]],"MMM")</f>
        <v>Oct</v>
      </c>
      <c r="AA499" s="6" t="str">
        <f>+TEXT(VENTAS[[#This Row],[FECHA]],"yyyy")</f>
        <v>2013</v>
      </c>
      <c r="AB499" s="6" t="str">
        <f>+INDEX(PRODUCTO[],MATCH(VENTAS[[#This Row],[PRODUCTO]],PRODUCTO[PRODUCTO],0),3)</f>
        <v>VESTIR</v>
      </c>
    </row>
    <row r="500" spans="1:28" x14ac:dyDescent="0.2">
      <c r="A500" s="2">
        <v>41548</v>
      </c>
      <c r="B500" s="20">
        <v>461</v>
      </c>
      <c r="C500" s="1"/>
      <c r="D500" s="1"/>
      <c r="E500" s="9" t="s">
        <v>40</v>
      </c>
      <c r="F500" s="9" t="s">
        <v>46</v>
      </c>
      <c r="G500" s="9" t="s">
        <v>48</v>
      </c>
      <c r="H500" s="9" t="s">
        <v>6</v>
      </c>
      <c r="I500" s="9" t="s">
        <v>56</v>
      </c>
      <c r="J500" s="10" t="s">
        <v>59</v>
      </c>
      <c r="K500" s="8">
        <v>2167</v>
      </c>
      <c r="L500" s="8">
        <v>15</v>
      </c>
      <c r="M500" s="8"/>
      <c r="N500" s="8">
        <f>+VENTAS[[#This Row],[PRECIO]]*VENTAS[[#This Row],[UNIDADES]]</f>
        <v>32505</v>
      </c>
      <c r="O500" s="8">
        <v>3250.5</v>
      </c>
      <c r="P500" s="5">
        <f>+VENTAS[[#This Row],[DESCUENTO]]/VENTAS[[#This Row],[VENTA BRUTA]]</f>
        <v>0.1</v>
      </c>
      <c r="Q500" s="8">
        <f>+VENTAS[[#This Row],[VENTA BRUTA]]-VENTAS[[#This Row],[DESCUENTO]]</f>
        <v>29254.5</v>
      </c>
      <c r="R500" s="8">
        <v>250</v>
      </c>
      <c r="S500" s="8">
        <f>+VENTAS[[#This Row],[UNIDADES]]*VENTAS[[#This Row],[C/U]]</f>
        <v>541750</v>
      </c>
      <c r="T500" s="8">
        <f>+VENTAS[[#This Row],[VENTA NETA]]-VENTAS[[#This Row],[COSTO TOTAL]]</f>
        <v>-512495.5</v>
      </c>
      <c r="U500" s="5">
        <f>+VENTAS[[#This Row],[MARGEN]]/VENTAS[[#This Row],[VENTA NETA]]</f>
        <v>-17.518518518518519</v>
      </c>
      <c r="V500" s="1" t="s">
        <v>5</v>
      </c>
      <c r="W500" s="1"/>
      <c r="X500" s="11" t="s">
        <v>34</v>
      </c>
      <c r="Y500" s="5"/>
      <c r="Z500" s="6" t="str">
        <f>+TEXT(VENTAS[[#This Row],[FECHA]],"MMM")</f>
        <v>Oct</v>
      </c>
      <c r="AA500" s="6" t="str">
        <f>+TEXT(VENTAS[[#This Row],[FECHA]],"yyyy")</f>
        <v>2013</v>
      </c>
      <c r="AB500" s="6" t="str">
        <f>+INDEX(PRODUCTO[],MATCH(VENTAS[[#This Row],[PRODUCTO]],PRODUCTO[PRODUCTO],0),3)</f>
        <v>VESTIR</v>
      </c>
    </row>
    <row r="501" spans="1:28" x14ac:dyDescent="0.2">
      <c r="A501" s="2">
        <v>41944</v>
      </c>
      <c r="B501" s="20">
        <v>462</v>
      </c>
      <c r="C501" s="1"/>
      <c r="D501" s="1"/>
      <c r="E501" s="9" t="s">
        <v>37</v>
      </c>
      <c r="F501" s="9" t="s">
        <v>46</v>
      </c>
      <c r="G501" s="9" t="s">
        <v>48</v>
      </c>
      <c r="H501" s="9" t="s">
        <v>6</v>
      </c>
      <c r="I501" s="9" t="s">
        <v>56</v>
      </c>
      <c r="J501" s="10" t="s">
        <v>59</v>
      </c>
      <c r="K501" s="8">
        <v>2529</v>
      </c>
      <c r="L501" s="8">
        <v>125</v>
      </c>
      <c r="M501" s="8"/>
      <c r="N501" s="8">
        <f>+VENTAS[[#This Row],[PRECIO]]*VENTAS[[#This Row],[UNIDADES]]</f>
        <v>316125</v>
      </c>
      <c r="O501" s="8">
        <v>31612.5</v>
      </c>
      <c r="P501" s="5">
        <f>+VENTAS[[#This Row],[DESCUENTO]]/VENTAS[[#This Row],[VENTA BRUTA]]</f>
        <v>0.1</v>
      </c>
      <c r="Q501" s="8">
        <f>+VENTAS[[#This Row],[VENTA BRUTA]]-VENTAS[[#This Row],[DESCUENTO]]</f>
        <v>284512.5</v>
      </c>
      <c r="R501" s="8">
        <v>250</v>
      </c>
      <c r="S501" s="8">
        <f>+VENTAS[[#This Row],[UNIDADES]]*VENTAS[[#This Row],[C/U]]</f>
        <v>632250</v>
      </c>
      <c r="T501" s="8">
        <f>+VENTAS[[#This Row],[VENTA NETA]]-VENTAS[[#This Row],[COSTO TOTAL]]</f>
        <v>-347737.5</v>
      </c>
      <c r="U501" s="5">
        <f>+VENTAS[[#This Row],[MARGEN]]/VENTAS[[#This Row],[VENTA NETA]]</f>
        <v>-1.2222222222222223</v>
      </c>
      <c r="V501" s="1" t="s">
        <v>3</v>
      </c>
      <c r="W501" s="1"/>
      <c r="X501" s="11" t="s">
        <v>34</v>
      </c>
      <c r="Y501" s="5"/>
      <c r="Z501" s="6" t="str">
        <f>+TEXT(VENTAS[[#This Row],[FECHA]],"MMM")</f>
        <v>Nov</v>
      </c>
      <c r="AA501" s="6" t="str">
        <f>+TEXT(VENTAS[[#This Row],[FECHA]],"yyyy")</f>
        <v>2014</v>
      </c>
      <c r="AB501" s="6" t="str">
        <f>+INDEX(PRODUCTO[],MATCH(VENTAS[[#This Row],[PRODUCTO]],PRODUCTO[PRODUCTO],0),3)</f>
        <v>VESTIR</v>
      </c>
    </row>
    <row r="502" spans="1:28" x14ac:dyDescent="0.2">
      <c r="A502" s="2">
        <v>41640</v>
      </c>
      <c r="B502" s="20">
        <v>463</v>
      </c>
      <c r="C502" s="1"/>
      <c r="D502" s="1"/>
      <c r="E502" s="9" t="s">
        <v>37</v>
      </c>
      <c r="F502" s="9" t="s">
        <v>46</v>
      </c>
      <c r="G502" s="9" t="s">
        <v>48</v>
      </c>
      <c r="H502" s="9" t="s">
        <v>7</v>
      </c>
      <c r="I502" s="9" t="s">
        <v>56</v>
      </c>
      <c r="J502" s="10" t="s">
        <v>59</v>
      </c>
      <c r="K502" s="8">
        <v>579</v>
      </c>
      <c r="L502" s="8">
        <v>125</v>
      </c>
      <c r="M502" s="8"/>
      <c r="N502" s="8">
        <f>+VENTAS[[#This Row],[PRECIO]]*VENTAS[[#This Row],[UNIDADES]]</f>
        <v>72375</v>
      </c>
      <c r="O502" s="8">
        <v>7237.5</v>
      </c>
      <c r="P502" s="5">
        <f>+VENTAS[[#This Row],[DESCUENTO]]/VENTAS[[#This Row],[VENTA BRUTA]]</f>
        <v>0.1</v>
      </c>
      <c r="Q502" s="8">
        <f>+VENTAS[[#This Row],[VENTA BRUTA]]-VENTAS[[#This Row],[DESCUENTO]]</f>
        <v>65137.5</v>
      </c>
      <c r="R502" s="8">
        <v>260</v>
      </c>
      <c r="S502" s="8">
        <f>+VENTAS[[#This Row],[UNIDADES]]*VENTAS[[#This Row],[C/U]]</f>
        <v>150540</v>
      </c>
      <c r="T502" s="8">
        <f>+VENTAS[[#This Row],[VENTA NETA]]-VENTAS[[#This Row],[COSTO TOTAL]]</f>
        <v>-85402.5</v>
      </c>
      <c r="U502" s="5">
        <f>+VENTAS[[#This Row],[MARGEN]]/VENTAS[[#This Row],[VENTA NETA]]</f>
        <v>-1.3111111111111111</v>
      </c>
      <c r="V502" s="1" t="s">
        <v>9</v>
      </c>
      <c r="W502" s="1"/>
      <c r="X502" s="11" t="s">
        <v>34</v>
      </c>
      <c r="Y502" s="5"/>
      <c r="Z502" s="6" t="str">
        <f>+TEXT(VENTAS[[#This Row],[FECHA]],"MMM")</f>
        <v>Ene</v>
      </c>
      <c r="AA502" s="6" t="str">
        <f>+TEXT(VENTAS[[#This Row],[FECHA]],"yyyy")</f>
        <v>2014</v>
      </c>
      <c r="AB502" s="6" t="str">
        <f>+INDEX(PRODUCTO[],MATCH(VENTAS[[#This Row],[PRODUCTO]],PRODUCTO[PRODUCTO],0),3)</f>
        <v>ZAPATERIA</v>
      </c>
    </row>
    <row r="503" spans="1:28" x14ac:dyDescent="0.2">
      <c r="A503" s="2">
        <v>41699</v>
      </c>
      <c r="B503" s="20">
        <v>464</v>
      </c>
      <c r="C503" s="1"/>
      <c r="D503" s="1"/>
      <c r="E503" s="9" t="s">
        <v>38</v>
      </c>
      <c r="F503" s="9" t="s">
        <v>46</v>
      </c>
      <c r="G503" s="9" t="s">
        <v>48</v>
      </c>
      <c r="H503" s="9" t="s">
        <v>7</v>
      </c>
      <c r="I503" s="9" t="s">
        <v>56</v>
      </c>
      <c r="J503" s="10" t="s">
        <v>59</v>
      </c>
      <c r="K503" s="8">
        <v>2993</v>
      </c>
      <c r="L503" s="8">
        <v>300</v>
      </c>
      <c r="M503" s="8"/>
      <c r="N503" s="8">
        <f>+VENTAS[[#This Row],[PRECIO]]*VENTAS[[#This Row],[UNIDADES]]</f>
        <v>897900</v>
      </c>
      <c r="O503" s="8">
        <v>89790</v>
      </c>
      <c r="P503" s="5">
        <f>+VENTAS[[#This Row],[DESCUENTO]]/VENTAS[[#This Row],[VENTA BRUTA]]</f>
        <v>0.1</v>
      </c>
      <c r="Q503" s="8">
        <f>+VENTAS[[#This Row],[VENTA BRUTA]]-VENTAS[[#This Row],[DESCUENTO]]</f>
        <v>808110</v>
      </c>
      <c r="R503" s="8">
        <v>260</v>
      </c>
      <c r="S503" s="8">
        <f>+VENTAS[[#This Row],[UNIDADES]]*VENTAS[[#This Row],[C/U]]</f>
        <v>778180</v>
      </c>
      <c r="T503" s="8">
        <f>+VENTAS[[#This Row],[VENTA NETA]]-VENTAS[[#This Row],[COSTO TOTAL]]</f>
        <v>29930</v>
      </c>
      <c r="U503" s="5">
        <f>+VENTAS[[#This Row],[MARGEN]]/VENTAS[[#This Row],[VENTA NETA]]</f>
        <v>3.7037037037037035E-2</v>
      </c>
      <c r="V503" s="1" t="s">
        <v>9</v>
      </c>
      <c r="W503" s="1"/>
      <c r="X503" s="11" t="s">
        <v>34</v>
      </c>
      <c r="Y503" s="5"/>
      <c r="Z503" s="6" t="str">
        <f>+TEXT(VENTAS[[#This Row],[FECHA]],"MMM")</f>
        <v>Mar</v>
      </c>
      <c r="AA503" s="6" t="str">
        <f>+TEXT(VENTAS[[#This Row],[FECHA]],"yyyy")</f>
        <v>2014</v>
      </c>
      <c r="AB503" s="6" t="str">
        <f>+INDEX(PRODUCTO[],MATCH(VENTAS[[#This Row],[PRODUCTO]],PRODUCTO[PRODUCTO],0),3)</f>
        <v>ZAPATERIA</v>
      </c>
    </row>
    <row r="504" spans="1:28" x14ac:dyDescent="0.2">
      <c r="A504" s="2">
        <v>41730</v>
      </c>
      <c r="B504" s="20">
        <v>465</v>
      </c>
      <c r="C504" s="1"/>
      <c r="D504" s="1"/>
      <c r="E504" s="9" t="s">
        <v>39</v>
      </c>
      <c r="F504" s="9" t="s">
        <v>46</v>
      </c>
      <c r="G504" s="9" t="s">
        <v>48</v>
      </c>
      <c r="H504" s="9" t="s">
        <v>7</v>
      </c>
      <c r="I504" s="9" t="s">
        <v>56</v>
      </c>
      <c r="J504" s="10" t="s">
        <v>59</v>
      </c>
      <c r="K504" s="8">
        <v>3520.5</v>
      </c>
      <c r="L504" s="8">
        <v>12</v>
      </c>
      <c r="M504" s="8"/>
      <c r="N504" s="8">
        <f>+VENTAS[[#This Row],[PRECIO]]*VENTAS[[#This Row],[UNIDADES]]</f>
        <v>42246</v>
      </c>
      <c r="O504" s="8">
        <v>4224.6000000000004</v>
      </c>
      <c r="P504" s="5">
        <f>+VENTAS[[#This Row],[DESCUENTO]]/VENTAS[[#This Row],[VENTA BRUTA]]</f>
        <v>0.1</v>
      </c>
      <c r="Q504" s="8">
        <f>+VENTAS[[#This Row],[VENTA BRUTA]]-VENTAS[[#This Row],[DESCUENTO]]</f>
        <v>38021.4</v>
      </c>
      <c r="R504" s="8">
        <v>260</v>
      </c>
      <c r="S504" s="8">
        <f>+VENTAS[[#This Row],[UNIDADES]]*VENTAS[[#This Row],[C/U]]</f>
        <v>915330</v>
      </c>
      <c r="T504" s="8">
        <f>+VENTAS[[#This Row],[VENTA NETA]]-VENTAS[[#This Row],[COSTO TOTAL]]</f>
        <v>-877308.6</v>
      </c>
      <c r="U504" s="5">
        <f>+VENTAS[[#This Row],[MARGEN]]/VENTAS[[#This Row],[VENTA NETA]]</f>
        <v>-23.074074074074073</v>
      </c>
      <c r="V504" s="1" t="s">
        <v>3</v>
      </c>
      <c r="W504" s="1"/>
      <c r="X504" s="11" t="s">
        <v>34</v>
      </c>
      <c r="Y504" s="5"/>
      <c r="Z504" s="6" t="str">
        <f>+TEXT(VENTAS[[#This Row],[FECHA]],"MMM")</f>
        <v>Abr</v>
      </c>
      <c r="AA504" s="6" t="str">
        <f>+TEXT(VENTAS[[#This Row],[FECHA]],"yyyy")</f>
        <v>2014</v>
      </c>
      <c r="AB504" s="6" t="str">
        <f>+INDEX(PRODUCTO[],MATCH(VENTAS[[#This Row],[PRODUCTO]],PRODUCTO[PRODUCTO],0),3)</f>
        <v>ZAPATERIA</v>
      </c>
    </row>
    <row r="505" spans="1:28" x14ac:dyDescent="0.2">
      <c r="A505" s="2">
        <v>41852</v>
      </c>
      <c r="B505" s="20">
        <v>466</v>
      </c>
      <c r="C505" s="1"/>
      <c r="D505" s="1"/>
      <c r="E505" s="9" t="s">
        <v>39</v>
      </c>
      <c r="F505" s="9" t="s">
        <v>46</v>
      </c>
      <c r="G505" s="9" t="s">
        <v>48</v>
      </c>
      <c r="H505" s="9" t="s">
        <v>7</v>
      </c>
      <c r="I505" s="9" t="s">
        <v>56</v>
      </c>
      <c r="J505" s="10" t="s">
        <v>59</v>
      </c>
      <c r="K505" s="8">
        <v>2574</v>
      </c>
      <c r="L505" s="8">
        <v>12</v>
      </c>
      <c r="M505" s="8"/>
      <c r="N505" s="8">
        <f>+VENTAS[[#This Row],[PRECIO]]*VENTAS[[#This Row],[UNIDADES]]</f>
        <v>30888</v>
      </c>
      <c r="O505" s="8">
        <v>3088.8</v>
      </c>
      <c r="P505" s="5">
        <f>+VENTAS[[#This Row],[DESCUENTO]]/VENTAS[[#This Row],[VENTA BRUTA]]</f>
        <v>0.1</v>
      </c>
      <c r="Q505" s="8">
        <f>+VENTAS[[#This Row],[VENTA BRUTA]]-VENTAS[[#This Row],[DESCUENTO]]</f>
        <v>27799.200000000001</v>
      </c>
      <c r="R505" s="8">
        <v>260</v>
      </c>
      <c r="S505" s="8">
        <f>+VENTAS[[#This Row],[UNIDADES]]*VENTAS[[#This Row],[C/U]]</f>
        <v>669240</v>
      </c>
      <c r="T505" s="8">
        <f>+VENTAS[[#This Row],[VENTA NETA]]-VENTAS[[#This Row],[COSTO TOTAL]]</f>
        <v>-641440.80000000005</v>
      </c>
      <c r="U505" s="5">
        <f>+VENTAS[[#This Row],[MARGEN]]/VENTAS[[#This Row],[VENTA NETA]]</f>
        <v>-23.074074074074076</v>
      </c>
      <c r="V505" s="1" t="s">
        <v>0</v>
      </c>
      <c r="W505" s="1"/>
      <c r="X505" s="11" t="s">
        <v>34</v>
      </c>
      <c r="Y505" s="5"/>
      <c r="Z505" s="6" t="str">
        <f>+TEXT(VENTAS[[#This Row],[FECHA]],"MMM")</f>
        <v>Ago</v>
      </c>
      <c r="AA505" s="6" t="str">
        <f>+TEXT(VENTAS[[#This Row],[FECHA]],"yyyy")</f>
        <v>2014</v>
      </c>
      <c r="AB505" s="6" t="str">
        <f>+INDEX(PRODUCTO[],MATCH(VENTAS[[#This Row],[PRODUCTO]],PRODUCTO[PRODUCTO],0),3)</f>
        <v>ZAPATERIA</v>
      </c>
    </row>
    <row r="506" spans="1:28" x14ac:dyDescent="0.2">
      <c r="A506" s="2">
        <v>41974</v>
      </c>
      <c r="B506" s="20">
        <v>467</v>
      </c>
      <c r="C506" s="1"/>
      <c r="D506" s="1"/>
      <c r="E506" s="9" t="s">
        <v>40</v>
      </c>
      <c r="F506" s="9" t="s">
        <v>46</v>
      </c>
      <c r="G506" s="9" t="s">
        <v>48</v>
      </c>
      <c r="H506" s="9" t="s">
        <v>7</v>
      </c>
      <c r="I506" s="9" t="s">
        <v>56</v>
      </c>
      <c r="J506" s="10" t="s">
        <v>59</v>
      </c>
      <c r="K506" s="8">
        <v>2072</v>
      </c>
      <c r="L506" s="8">
        <v>15</v>
      </c>
      <c r="M506" s="8"/>
      <c r="N506" s="8">
        <f>+VENTAS[[#This Row],[PRECIO]]*VENTAS[[#This Row],[UNIDADES]]</f>
        <v>31080</v>
      </c>
      <c r="O506" s="8">
        <v>3108</v>
      </c>
      <c r="P506" s="5">
        <f>+VENTAS[[#This Row],[DESCUENTO]]/VENTAS[[#This Row],[VENTA BRUTA]]</f>
        <v>0.1</v>
      </c>
      <c r="Q506" s="8">
        <f>+VENTAS[[#This Row],[VENTA BRUTA]]-VENTAS[[#This Row],[DESCUENTO]]</f>
        <v>27972</v>
      </c>
      <c r="R506" s="8">
        <v>260</v>
      </c>
      <c r="S506" s="8">
        <f>+VENTAS[[#This Row],[UNIDADES]]*VENTAS[[#This Row],[C/U]]</f>
        <v>538720</v>
      </c>
      <c r="T506" s="8">
        <f>+VENTAS[[#This Row],[VENTA NETA]]-VENTAS[[#This Row],[COSTO TOTAL]]</f>
        <v>-510748</v>
      </c>
      <c r="U506" s="5">
        <f>+VENTAS[[#This Row],[MARGEN]]/VENTAS[[#This Row],[VENTA NETA]]</f>
        <v>-18.25925925925926</v>
      </c>
      <c r="V506" s="1" t="s">
        <v>5</v>
      </c>
      <c r="W506" s="1"/>
      <c r="X506" s="11" t="s">
        <v>34</v>
      </c>
      <c r="Y506" s="5"/>
      <c r="Z506" s="6" t="str">
        <f>+TEXT(VENTAS[[#This Row],[FECHA]],"MMM")</f>
        <v>Dic</v>
      </c>
      <c r="AA506" s="6" t="str">
        <f>+TEXT(VENTAS[[#This Row],[FECHA]],"yyyy")</f>
        <v>2014</v>
      </c>
      <c r="AB506" s="6" t="str">
        <f>+INDEX(PRODUCTO[],MATCH(VENTAS[[#This Row],[PRODUCTO]],PRODUCTO[PRODUCTO],0),3)</f>
        <v>ZAPATERIA</v>
      </c>
    </row>
    <row r="507" spans="1:28" x14ac:dyDescent="0.2">
      <c r="A507" s="2">
        <v>41974</v>
      </c>
      <c r="B507" s="20">
        <v>468</v>
      </c>
      <c r="C507" s="1"/>
      <c r="D507" s="1"/>
      <c r="E507" s="9" t="s">
        <v>38</v>
      </c>
      <c r="F507" s="9" t="s">
        <v>46</v>
      </c>
      <c r="G507" s="9" t="s">
        <v>48</v>
      </c>
      <c r="H507" s="9" t="s">
        <v>7</v>
      </c>
      <c r="I507" s="9" t="s">
        <v>56</v>
      </c>
      <c r="J507" s="10" t="s">
        <v>59</v>
      </c>
      <c r="K507" s="8">
        <v>853</v>
      </c>
      <c r="L507" s="8">
        <v>300</v>
      </c>
      <c r="M507" s="8"/>
      <c r="N507" s="8">
        <f>+VENTAS[[#This Row],[PRECIO]]*VENTAS[[#This Row],[UNIDADES]]</f>
        <v>255900</v>
      </c>
      <c r="O507" s="8">
        <v>25590</v>
      </c>
      <c r="P507" s="5">
        <f>+VENTAS[[#This Row],[DESCUENTO]]/VENTAS[[#This Row],[VENTA BRUTA]]</f>
        <v>0.1</v>
      </c>
      <c r="Q507" s="8">
        <f>+VENTAS[[#This Row],[VENTA BRUTA]]-VENTAS[[#This Row],[DESCUENTO]]</f>
        <v>230310</v>
      </c>
      <c r="R507" s="8">
        <v>260</v>
      </c>
      <c r="S507" s="8">
        <f>+VENTAS[[#This Row],[UNIDADES]]*VENTAS[[#This Row],[C/U]]</f>
        <v>221780</v>
      </c>
      <c r="T507" s="8">
        <f>+VENTAS[[#This Row],[VENTA NETA]]-VENTAS[[#This Row],[COSTO TOTAL]]</f>
        <v>8530</v>
      </c>
      <c r="U507" s="5">
        <f>+VENTAS[[#This Row],[MARGEN]]/VENTAS[[#This Row],[VENTA NETA]]</f>
        <v>3.7037037037037035E-2</v>
      </c>
      <c r="V507" s="1" t="s">
        <v>5</v>
      </c>
      <c r="W507" s="1"/>
      <c r="X507" s="11" t="s">
        <v>34</v>
      </c>
      <c r="Y507" s="5"/>
      <c r="Z507" s="6" t="str">
        <f>+TEXT(VENTAS[[#This Row],[FECHA]],"MMM")</f>
        <v>Dic</v>
      </c>
      <c r="AA507" s="6" t="str">
        <f>+TEXT(VENTAS[[#This Row],[FECHA]],"yyyy")</f>
        <v>2014</v>
      </c>
      <c r="AB507" s="6" t="str">
        <f>+INDEX(PRODUCTO[],MATCH(VENTAS[[#This Row],[PRODUCTO]],PRODUCTO[PRODUCTO],0),3)</f>
        <v>ZAPATERIA</v>
      </c>
    </row>
    <row r="508" spans="1:28" x14ac:dyDescent="0.2">
      <c r="A508" s="2">
        <v>41548</v>
      </c>
      <c r="B508" s="20">
        <v>469</v>
      </c>
      <c r="C508" s="1"/>
      <c r="D508" s="1"/>
      <c r="E508" s="9" t="s">
        <v>39</v>
      </c>
      <c r="F508" s="9" t="s">
        <v>46</v>
      </c>
      <c r="G508" s="9" t="s">
        <v>48</v>
      </c>
      <c r="H508" s="9" t="s">
        <v>1</v>
      </c>
      <c r="I508" s="9" t="s">
        <v>56</v>
      </c>
      <c r="J508" s="10" t="s">
        <v>59</v>
      </c>
      <c r="K508" s="8">
        <v>1198</v>
      </c>
      <c r="L508" s="8">
        <v>12</v>
      </c>
      <c r="M508" s="8"/>
      <c r="N508" s="8">
        <f>+VENTAS[[#This Row],[PRECIO]]*VENTAS[[#This Row],[UNIDADES]]</f>
        <v>14376</v>
      </c>
      <c r="O508" s="8">
        <v>1581.36</v>
      </c>
      <c r="P508" s="5">
        <f>+VENTAS[[#This Row],[DESCUENTO]]/VENTAS[[#This Row],[VENTA BRUTA]]</f>
        <v>0.10999999999999999</v>
      </c>
      <c r="Q508" s="8">
        <f>+VENTAS[[#This Row],[VENTA BRUTA]]-VENTAS[[#This Row],[DESCUENTO]]</f>
        <v>12794.64</v>
      </c>
      <c r="R508" s="8">
        <v>3</v>
      </c>
      <c r="S508" s="8">
        <f>+VENTAS[[#This Row],[UNIDADES]]*VENTAS[[#This Row],[C/U]]</f>
        <v>3594</v>
      </c>
      <c r="T508" s="8">
        <f>+VENTAS[[#This Row],[VENTA NETA]]-VENTAS[[#This Row],[COSTO TOTAL]]</f>
        <v>9200.64</v>
      </c>
      <c r="U508" s="5">
        <f>+VENTAS[[#This Row],[MARGEN]]/VENTAS[[#This Row],[VENTA NETA]]</f>
        <v>0.7191011235955056</v>
      </c>
      <c r="V508" s="1" t="s">
        <v>5</v>
      </c>
      <c r="W508" s="1"/>
      <c r="X508" s="11" t="s">
        <v>34</v>
      </c>
      <c r="Y508" s="5"/>
      <c r="Z508" s="6" t="str">
        <f>+TEXT(VENTAS[[#This Row],[FECHA]],"MMM")</f>
        <v>Oct</v>
      </c>
      <c r="AA508" s="6" t="str">
        <f>+TEXT(VENTAS[[#This Row],[FECHA]],"yyyy")</f>
        <v>2013</v>
      </c>
      <c r="AB508" s="6" t="str">
        <f>+INDEX(PRODUCTO[],MATCH(VENTAS[[#This Row],[PRODUCTO]],PRODUCTO[PRODUCTO],0),3)</f>
        <v>ELECTRO</v>
      </c>
    </row>
    <row r="509" spans="1:28" x14ac:dyDescent="0.2">
      <c r="A509" s="2">
        <v>41640</v>
      </c>
      <c r="B509" s="20">
        <v>470</v>
      </c>
      <c r="C509" s="1"/>
      <c r="D509" s="1"/>
      <c r="E509" s="9" t="s">
        <v>40</v>
      </c>
      <c r="F509" s="9" t="s">
        <v>46</v>
      </c>
      <c r="G509" s="9" t="s">
        <v>48</v>
      </c>
      <c r="H509" s="9" t="s">
        <v>4</v>
      </c>
      <c r="I509" s="9" t="s">
        <v>56</v>
      </c>
      <c r="J509" s="10" t="s">
        <v>59</v>
      </c>
      <c r="K509" s="8">
        <v>384</v>
      </c>
      <c r="L509" s="8">
        <v>15</v>
      </c>
      <c r="M509" s="8"/>
      <c r="N509" s="8">
        <f>+VENTAS[[#This Row],[PRECIO]]*VENTAS[[#This Row],[UNIDADES]]</f>
        <v>5760</v>
      </c>
      <c r="O509" s="8">
        <v>633.6</v>
      </c>
      <c r="P509" s="5">
        <f>+VENTAS[[#This Row],[DESCUENTO]]/VENTAS[[#This Row],[VENTA BRUTA]]</f>
        <v>0.11</v>
      </c>
      <c r="Q509" s="8">
        <f>+VENTAS[[#This Row],[VENTA BRUTA]]-VENTAS[[#This Row],[DESCUENTO]]</f>
        <v>5126.3999999999996</v>
      </c>
      <c r="R509" s="8">
        <v>120</v>
      </c>
      <c r="S509" s="8">
        <f>+VENTAS[[#This Row],[UNIDADES]]*VENTAS[[#This Row],[C/U]]</f>
        <v>46080</v>
      </c>
      <c r="T509" s="8">
        <f>+VENTAS[[#This Row],[VENTA NETA]]-VENTAS[[#This Row],[COSTO TOTAL]]</f>
        <v>-40953.599999999999</v>
      </c>
      <c r="U509" s="5">
        <f>+VENTAS[[#This Row],[MARGEN]]/VENTAS[[#This Row],[VENTA NETA]]</f>
        <v>-7.9887640449438209</v>
      </c>
      <c r="V509" s="1" t="s">
        <v>3</v>
      </c>
      <c r="W509" s="1"/>
      <c r="X509" s="11" t="s">
        <v>34</v>
      </c>
      <c r="Y509" s="5"/>
      <c r="Z509" s="6" t="str">
        <f>+TEXT(VENTAS[[#This Row],[FECHA]],"MMM")</f>
        <v>Ene</v>
      </c>
      <c r="AA509" s="6" t="str">
        <f>+TEXT(VENTAS[[#This Row],[FECHA]],"yyyy")</f>
        <v>2014</v>
      </c>
      <c r="AB509" s="6" t="str">
        <f>+INDEX(PRODUCTO[],MATCH(VENTAS[[#This Row],[PRODUCTO]],PRODUCTO[PRODUCTO],0),3)</f>
        <v>HOGAR</v>
      </c>
    </row>
    <row r="510" spans="1:28" x14ac:dyDescent="0.2">
      <c r="A510" s="2">
        <v>41913</v>
      </c>
      <c r="B510" s="20">
        <v>471</v>
      </c>
      <c r="C510" s="1"/>
      <c r="D510" s="1"/>
      <c r="E510" s="9" t="s">
        <v>39</v>
      </c>
      <c r="F510" s="9" t="s">
        <v>46</v>
      </c>
      <c r="G510" s="9" t="s">
        <v>48</v>
      </c>
      <c r="H510" s="9" t="s">
        <v>4</v>
      </c>
      <c r="I510" s="9" t="s">
        <v>56</v>
      </c>
      <c r="J510" s="10" t="s">
        <v>59</v>
      </c>
      <c r="K510" s="8">
        <v>472</v>
      </c>
      <c r="L510" s="8">
        <v>12</v>
      </c>
      <c r="M510" s="8"/>
      <c r="N510" s="8">
        <f>+VENTAS[[#This Row],[PRECIO]]*VENTAS[[#This Row],[UNIDADES]]</f>
        <v>5664</v>
      </c>
      <c r="O510" s="8">
        <v>623.04</v>
      </c>
      <c r="P510" s="5">
        <f>+VENTAS[[#This Row],[DESCUENTO]]/VENTAS[[#This Row],[VENTA BRUTA]]</f>
        <v>0.10999999999999999</v>
      </c>
      <c r="Q510" s="8">
        <f>+VENTAS[[#This Row],[VENTA BRUTA]]-VENTAS[[#This Row],[DESCUENTO]]</f>
        <v>5040.96</v>
      </c>
      <c r="R510" s="8">
        <v>120</v>
      </c>
      <c r="S510" s="8">
        <f>+VENTAS[[#This Row],[UNIDADES]]*VENTAS[[#This Row],[C/U]]</f>
        <v>56640</v>
      </c>
      <c r="T510" s="8">
        <f>+VENTAS[[#This Row],[VENTA NETA]]-VENTAS[[#This Row],[COSTO TOTAL]]</f>
        <v>-51599.040000000001</v>
      </c>
      <c r="U510" s="5">
        <f>+VENTAS[[#This Row],[MARGEN]]/VENTAS[[#This Row],[VENTA NETA]]</f>
        <v>-10.235955056179776</v>
      </c>
      <c r="V510" s="1" t="s">
        <v>0</v>
      </c>
      <c r="W510" s="1"/>
      <c r="X510" s="11" t="s">
        <v>34</v>
      </c>
      <c r="Y510" s="5"/>
      <c r="Z510" s="6" t="str">
        <f>+TEXT(VENTAS[[#This Row],[FECHA]],"MMM")</f>
        <v>Oct</v>
      </c>
      <c r="AA510" s="6" t="str">
        <f>+TEXT(VENTAS[[#This Row],[FECHA]],"yyyy")</f>
        <v>2014</v>
      </c>
      <c r="AB510" s="6" t="str">
        <f>+INDEX(PRODUCTO[],MATCH(VENTAS[[#This Row],[PRODUCTO]],PRODUCTO[PRODUCTO],0),3)</f>
        <v>HOGAR</v>
      </c>
    </row>
    <row r="511" spans="1:28" x14ac:dyDescent="0.2">
      <c r="A511" s="2">
        <v>41518</v>
      </c>
      <c r="B511" s="20">
        <v>472</v>
      </c>
      <c r="C511" s="1"/>
      <c r="D511" s="1"/>
      <c r="E511" s="9" t="s">
        <v>39</v>
      </c>
      <c r="F511" s="9" t="s">
        <v>46</v>
      </c>
      <c r="G511" s="9" t="s">
        <v>48</v>
      </c>
      <c r="H511" s="9" t="s">
        <v>6</v>
      </c>
      <c r="I511" s="9" t="s">
        <v>56</v>
      </c>
      <c r="J511" s="10" t="s">
        <v>59</v>
      </c>
      <c r="K511" s="8">
        <v>1005</v>
      </c>
      <c r="L511" s="8">
        <v>12</v>
      </c>
      <c r="M511" s="8"/>
      <c r="N511" s="8">
        <f>+VENTAS[[#This Row],[PRECIO]]*VENTAS[[#This Row],[UNIDADES]]</f>
        <v>12060</v>
      </c>
      <c r="O511" s="8">
        <v>1326.6</v>
      </c>
      <c r="P511" s="5">
        <f>+VENTAS[[#This Row],[DESCUENTO]]/VENTAS[[#This Row],[VENTA BRUTA]]</f>
        <v>0.10999999999999999</v>
      </c>
      <c r="Q511" s="8">
        <f>+VENTAS[[#This Row],[VENTA BRUTA]]-VENTAS[[#This Row],[DESCUENTO]]</f>
        <v>10733.4</v>
      </c>
      <c r="R511" s="8">
        <v>250</v>
      </c>
      <c r="S511" s="8">
        <f>+VENTAS[[#This Row],[UNIDADES]]*VENTAS[[#This Row],[C/U]]</f>
        <v>251250</v>
      </c>
      <c r="T511" s="8">
        <f>+VENTAS[[#This Row],[VENTA NETA]]-VENTAS[[#This Row],[COSTO TOTAL]]</f>
        <v>-240516.6</v>
      </c>
      <c r="U511" s="5">
        <f>+VENTAS[[#This Row],[MARGEN]]/VENTAS[[#This Row],[VENTA NETA]]</f>
        <v>-22.408239700374533</v>
      </c>
      <c r="V511" s="1" t="s">
        <v>8</v>
      </c>
      <c r="W511" s="1"/>
      <c r="X511" s="11" t="s">
        <v>34</v>
      </c>
      <c r="Y511" s="5"/>
      <c r="Z511" s="6" t="str">
        <f>+TEXT(VENTAS[[#This Row],[FECHA]],"MMM")</f>
        <v>Set</v>
      </c>
      <c r="AA511" s="6" t="str">
        <f>+TEXT(VENTAS[[#This Row],[FECHA]],"yyyy")</f>
        <v>2013</v>
      </c>
      <c r="AB511" s="6" t="str">
        <f>+INDEX(PRODUCTO[],MATCH(VENTAS[[#This Row],[PRODUCTO]],PRODUCTO[PRODUCTO],0),3)</f>
        <v>VESTIR</v>
      </c>
    </row>
    <row r="512" spans="1:28" x14ac:dyDescent="0.2">
      <c r="A512" s="2">
        <v>41821</v>
      </c>
      <c r="B512" s="20">
        <v>473</v>
      </c>
      <c r="C512" s="1"/>
      <c r="D512" s="1"/>
      <c r="E512" s="9" t="s">
        <v>40</v>
      </c>
      <c r="F512" s="9" t="s">
        <v>46</v>
      </c>
      <c r="G512" s="9" t="s">
        <v>48</v>
      </c>
      <c r="H512" s="9" t="s">
        <v>7</v>
      </c>
      <c r="I512" s="9" t="s">
        <v>56</v>
      </c>
      <c r="J512" s="10" t="s">
        <v>59</v>
      </c>
      <c r="K512" s="8">
        <v>3199.5</v>
      </c>
      <c r="L512" s="8">
        <v>15</v>
      </c>
      <c r="M512" s="8"/>
      <c r="N512" s="8">
        <f>+VENTAS[[#This Row],[PRECIO]]*VENTAS[[#This Row],[UNIDADES]]</f>
        <v>47992.5</v>
      </c>
      <c r="O512" s="8">
        <v>5279.1750000000002</v>
      </c>
      <c r="P512" s="5">
        <f>+VENTAS[[#This Row],[DESCUENTO]]/VENTAS[[#This Row],[VENTA BRUTA]]</f>
        <v>0.11</v>
      </c>
      <c r="Q512" s="8">
        <f>+VENTAS[[#This Row],[VENTA BRUTA]]-VENTAS[[#This Row],[DESCUENTO]]</f>
        <v>42713.324999999997</v>
      </c>
      <c r="R512" s="8">
        <v>260</v>
      </c>
      <c r="S512" s="8">
        <f>+VENTAS[[#This Row],[UNIDADES]]*VENTAS[[#This Row],[C/U]]</f>
        <v>831870</v>
      </c>
      <c r="T512" s="8">
        <f>+VENTAS[[#This Row],[VENTA NETA]]-VENTAS[[#This Row],[COSTO TOTAL]]</f>
        <v>-789156.67500000005</v>
      </c>
      <c r="U512" s="5">
        <f>+VENTAS[[#This Row],[MARGEN]]/VENTAS[[#This Row],[VENTA NETA]]</f>
        <v>-18.475655430711612</v>
      </c>
      <c r="V512" s="1" t="s">
        <v>9</v>
      </c>
      <c r="W512" s="1"/>
      <c r="X512" s="11" t="s">
        <v>34</v>
      </c>
      <c r="Y512" s="5"/>
      <c r="Z512" s="6" t="str">
        <f>+TEXT(VENTAS[[#This Row],[FECHA]],"MMM")</f>
        <v>Jul</v>
      </c>
      <c r="AA512" s="6" t="str">
        <f>+TEXT(VENTAS[[#This Row],[FECHA]],"yyyy")</f>
        <v>2014</v>
      </c>
      <c r="AB512" s="6" t="str">
        <f>+INDEX(PRODUCTO[],MATCH(VENTAS[[#This Row],[PRODUCTO]],PRODUCTO[PRODUCTO],0),3)</f>
        <v>ZAPATERIA</v>
      </c>
    </row>
    <row r="513" spans="1:28" x14ac:dyDescent="0.2">
      <c r="A513" s="2">
        <v>41913</v>
      </c>
      <c r="B513" s="20">
        <v>474</v>
      </c>
      <c r="C513" s="1"/>
      <c r="D513" s="1"/>
      <c r="E513" s="9" t="s">
        <v>39</v>
      </c>
      <c r="F513" s="9" t="s">
        <v>46</v>
      </c>
      <c r="G513" s="9" t="s">
        <v>48</v>
      </c>
      <c r="H513" s="9" t="s">
        <v>7</v>
      </c>
      <c r="I513" s="9" t="s">
        <v>56</v>
      </c>
      <c r="J513" s="10" t="s">
        <v>59</v>
      </c>
      <c r="K513" s="8">
        <v>472</v>
      </c>
      <c r="L513" s="8">
        <v>12</v>
      </c>
      <c r="M513" s="8"/>
      <c r="N513" s="8">
        <f>+VENTAS[[#This Row],[PRECIO]]*VENTAS[[#This Row],[UNIDADES]]</f>
        <v>5664</v>
      </c>
      <c r="O513" s="8">
        <v>623.04</v>
      </c>
      <c r="P513" s="5">
        <f>+VENTAS[[#This Row],[DESCUENTO]]/VENTAS[[#This Row],[VENTA BRUTA]]</f>
        <v>0.10999999999999999</v>
      </c>
      <c r="Q513" s="8">
        <f>+VENTAS[[#This Row],[VENTA BRUTA]]-VENTAS[[#This Row],[DESCUENTO]]</f>
        <v>5040.96</v>
      </c>
      <c r="R513" s="8">
        <v>260</v>
      </c>
      <c r="S513" s="8">
        <f>+VENTAS[[#This Row],[UNIDADES]]*VENTAS[[#This Row],[C/U]]</f>
        <v>122720</v>
      </c>
      <c r="T513" s="8">
        <f>+VENTAS[[#This Row],[VENTA NETA]]-VENTAS[[#This Row],[COSTO TOTAL]]</f>
        <v>-117679.03999999999</v>
      </c>
      <c r="U513" s="5">
        <f>+VENTAS[[#This Row],[MARGEN]]/VENTAS[[#This Row],[VENTA NETA]]</f>
        <v>-23.344569288389511</v>
      </c>
      <c r="V513" s="1" t="s">
        <v>0</v>
      </c>
      <c r="W513" s="1"/>
      <c r="X513" s="11" t="s">
        <v>34</v>
      </c>
      <c r="Y513" s="5"/>
      <c r="Z513" s="6" t="str">
        <f>+TEXT(VENTAS[[#This Row],[FECHA]],"MMM")</f>
        <v>Oct</v>
      </c>
      <c r="AA513" s="6" t="str">
        <f>+TEXT(VENTAS[[#This Row],[FECHA]],"yyyy")</f>
        <v>2014</v>
      </c>
      <c r="AB513" s="6" t="str">
        <f>+INDEX(PRODUCTO[],MATCH(VENTAS[[#This Row],[PRODUCTO]],PRODUCTO[PRODUCTO],0),3)</f>
        <v>ZAPATERIA</v>
      </c>
    </row>
    <row r="514" spans="1:28" x14ac:dyDescent="0.2">
      <c r="A514" s="2">
        <v>41671</v>
      </c>
      <c r="B514" s="20">
        <v>475</v>
      </c>
      <c r="C514" s="1"/>
      <c r="D514" s="1"/>
      <c r="E514" s="9" t="s">
        <v>39</v>
      </c>
      <c r="F514" s="9" t="s">
        <v>46</v>
      </c>
      <c r="G514" s="9" t="s">
        <v>48</v>
      </c>
      <c r="H514" s="9" t="s">
        <v>1</v>
      </c>
      <c r="I514" s="9" t="s">
        <v>56</v>
      </c>
      <c r="J514" s="10" t="s">
        <v>59</v>
      </c>
      <c r="K514" s="8">
        <v>1937</v>
      </c>
      <c r="L514" s="8">
        <v>12</v>
      </c>
      <c r="M514" s="8"/>
      <c r="N514" s="8">
        <f>+VENTAS[[#This Row],[PRECIO]]*VENTAS[[#This Row],[UNIDADES]]</f>
        <v>23244</v>
      </c>
      <c r="O514" s="8">
        <v>2556.84</v>
      </c>
      <c r="P514" s="5">
        <f>+VENTAS[[#This Row],[DESCUENTO]]/VENTAS[[#This Row],[VENTA BRUTA]]</f>
        <v>0.11</v>
      </c>
      <c r="Q514" s="8">
        <f>+VENTAS[[#This Row],[VENTA BRUTA]]-VENTAS[[#This Row],[DESCUENTO]]</f>
        <v>20687.16</v>
      </c>
      <c r="R514" s="8">
        <v>3</v>
      </c>
      <c r="S514" s="8">
        <f>+VENTAS[[#This Row],[UNIDADES]]*VENTAS[[#This Row],[C/U]]</f>
        <v>5811</v>
      </c>
      <c r="T514" s="8">
        <f>+VENTAS[[#This Row],[VENTA NETA]]-VENTAS[[#This Row],[COSTO TOTAL]]</f>
        <v>14876.16</v>
      </c>
      <c r="U514" s="5">
        <f>+VENTAS[[#This Row],[MARGEN]]/VENTAS[[#This Row],[VENTA NETA]]</f>
        <v>0.7191011235955056</v>
      </c>
      <c r="V514" s="1" t="s">
        <v>3</v>
      </c>
      <c r="W514" s="1"/>
      <c r="X514" s="11" t="s">
        <v>34</v>
      </c>
      <c r="Y514" s="5"/>
      <c r="Z514" s="6" t="str">
        <f>+TEXT(VENTAS[[#This Row],[FECHA]],"MMM")</f>
        <v>Feb</v>
      </c>
      <c r="AA514" s="6" t="str">
        <f>+TEXT(VENTAS[[#This Row],[FECHA]],"yyyy")</f>
        <v>2014</v>
      </c>
      <c r="AB514" s="6" t="str">
        <f>+INDEX(PRODUCTO[],MATCH(VENTAS[[#This Row],[PRODUCTO]],PRODUCTO[PRODUCTO],0),3)</f>
        <v>ELECTRO</v>
      </c>
    </row>
    <row r="515" spans="1:28" x14ac:dyDescent="0.2">
      <c r="A515" s="2">
        <v>41821</v>
      </c>
      <c r="B515" s="20">
        <v>476</v>
      </c>
      <c r="C515" s="1"/>
      <c r="D515" s="1"/>
      <c r="E515" s="9" t="s">
        <v>38</v>
      </c>
      <c r="F515" s="9" t="s">
        <v>46</v>
      </c>
      <c r="G515" s="9" t="s">
        <v>48</v>
      </c>
      <c r="H515" s="9" t="s">
        <v>1</v>
      </c>
      <c r="I515" s="9" t="s">
        <v>56</v>
      </c>
      <c r="J515" s="10" t="s">
        <v>59</v>
      </c>
      <c r="K515" s="8">
        <v>2811</v>
      </c>
      <c r="L515" s="8">
        <v>300</v>
      </c>
      <c r="M515" s="8"/>
      <c r="N515" s="8">
        <f>+VENTAS[[#This Row],[PRECIO]]*VENTAS[[#This Row],[UNIDADES]]</f>
        <v>843300</v>
      </c>
      <c r="O515" s="8">
        <v>92763</v>
      </c>
      <c r="P515" s="5">
        <f>+VENTAS[[#This Row],[DESCUENTO]]/VENTAS[[#This Row],[VENTA BRUTA]]</f>
        <v>0.11</v>
      </c>
      <c r="Q515" s="8">
        <f>+VENTAS[[#This Row],[VENTA BRUTA]]-VENTAS[[#This Row],[DESCUENTO]]</f>
        <v>750537</v>
      </c>
      <c r="R515" s="8">
        <v>3</v>
      </c>
      <c r="S515" s="8">
        <f>+VENTAS[[#This Row],[UNIDADES]]*VENTAS[[#This Row],[C/U]]</f>
        <v>8433</v>
      </c>
      <c r="T515" s="8">
        <f>+VENTAS[[#This Row],[VENTA NETA]]-VENTAS[[#This Row],[COSTO TOTAL]]</f>
        <v>742104</v>
      </c>
      <c r="U515" s="5">
        <f>+VENTAS[[#This Row],[MARGEN]]/VENTAS[[#This Row],[VENTA NETA]]</f>
        <v>0.9887640449438202</v>
      </c>
      <c r="V515" s="1" t="s">
        <v>0</v>
      </c>
      <c r="W515" s="1"/>
      <c r="X515" s="11" t="s">
        <v>34</v>
      </c>
      <c r="Y515" s="5"/>
      <c r="Z515" s="6" t="str">
        <f>+TEXT(VENTAS[[#This Row],[FECHA]],"MMM")</f>
        <v>Jul</v>
      </c>
      <c r="AA515" s="6" t="str">
        <f>+TEXT(VENTAS[[#This Row],[FECHA]],"yyyy")</f>
        <v>2014</v>
      </c>
      <c r="AB515" s="6" t="str">
        <f>+INDEX(PRODUCTO[],MATCH(VENTAS[[#This Row],[PRODUCTO]],PRODUCTO[PRODUCTO],0),3)</f>
        <v>ELECTRO</v>
      </c>
    </row>
    <row r="516" spans="1:28" x14ac:dyDescent="0.2">
      <c r="A516" s="2">
        <v>41913</v>
      </c>
      <c r="B516" s="20">
        <v>477</v>
      </c>
      <c r="C516" s="1"/>
      <c r="D516" s="1"/>
      <c r="E516" s="9" t="s">
        <v>37</v>
      </c>
      <c r="F516" s="9" t="s">
        <v>46</v>
      </c>
      <c r="G516" s="9" t="s">
        <v>48</v>
      </c>
      <c r="H516" s="9" t="s">
        <v>1</v>
      </c>
      <c r="I516" s="9" t="s">
        <v>56</v>
      </c>
      <c r="J516" s="10" t="s">
        <v>59</v>
      </c>
      <c r="K516" s="8">
        <v>2441</v>
      </c>
      <c r="L516" s="8">
        <v>125</v>
      </c>
      <c r="M516" s="8"/>
      <c r="N516" s="8">
        <f>+VENTAS[[#This Row],[PRECIO]]*VENTAS[[#This Row],[UNIDADES]]</f>
        <v>305125</v>
      </c>
      <c r="O516" s="8">
        <v>33563.75</v>
      </c>
      <c r="P516" s="5">
        <f>+VENTAS[[#This Row],[DESCUENTO]]/VENTAS[[#This Row],[VENTA BRUTA]]</f>
        <v>0.11</v>
      </c>
      <c r="Q516" s="8">
        <f>+VENTAS[[#This Row],[VENTA BRUTA]]-VENTAS[[#This Row],[DESCUENTO]]</f>
        <v>271561.25</v>
      </c>
      <c r="R516" s="8">
        <v>3</v>
      </c>
      <c r="S516" s="8">
        <f>+VENTAS[[#This Row],[UNIDADES]]*VENTAS[[#This Row],[C/U]]</f>
        <v>7323</v>
      </c>
      <c r="T516" s="8">
        <f>+VENTAS[[#This Row],[VENTA NETA]]-VENTAS[[#This Row],[COSTO TOTAL]]</f>
        <v>264238.25</v>
      </c>
      <c r="U516" s="5">
        <f>+VENTAS[[#This Row],[MARGEN]]/VENTAS[[#This Row],[VENTA NETA]]</f>
        <v>0.97303370786516852</v>
      </c>
      <c r="V516" s="1" t="s">
        <v>5</v>
      </c>
      <c r="W516" s="1"/>
      <c r="X516" s="11" t="s">
        <v>34</v>
      </c>
      <c r="Y516" s="5"/>
      <c r="Z516" s="6" t="str">
        <f>+TEXT(VENTAS[[#This Row],[FECHA]],"MMM")</f>
        <v>Oct</v>
      </c>
      <c r="AA516" s="6" t="str">
        <f>+TEXT(VENTAS[[#This Row],[FECHA]],"yyyy")</f>
        <v>2014</v>
      </c>
      <c r="AB516" s="6" t="str">
        <f>+INDEX(PRODUCTO[],MATCH(VENTAS[[#This Row],[PRODUCTO]],PRODUCTO[PRODUCTO],0),3)</f>
        <v>ELECTRO</v>
      </c>
    </row>
    <row r="517" spans="1:28" x14ac:dyDescent="0.2">
      <c r="A517" s="2">
        <v>41579</v>
      </c>
      <c r="B517" s="20">
        <v>478</v>
      </c>
      <c r="C517" s="1"/>
      <c r="D517" s="1"/>
      <c r="E517" s="9" t="s">
        <v>40</v>
      </c>
      <c r="F517" s="9" t="s">
        <v>46</v>
      </c>
      <c r="G517" s="9" t="s">
        <v>48</v>
      </c>
      <c r="H517" s="9" t="s">
        <v>1</v>
      </c>
      <c r="I517" s="9" t="s">
        <v>56</v>
      </c>
      <c r="J517" s="10" t="s">
        <v>59</v>
      </c>
      <c r="K517" s="8">
        <v>1560</v>
      </c>
      <c r="L517" s="8">
        <v>15</v>
      </c>
      <c r="M517" s="8"/>
      <c r="N517" s="8">
        <f>+VENTAS[[#This Row],[PRECIO]]*VENTAS[[#This Row],[UNIDADES]]</f>
        <v>23400</v>
      </c>
      <c r="O517" s="8">
        <v>2574</v>
      </c>
      <c r="P517" s="5">
        <f>+VENTAS[[#This Row],[DESCUENTO]]/VENTAS[[#This Row],[VENTA BRUTA]]</f>
        <v>0.11</v>
      </c>
      <c r="Q517" s="8">
        <f>+VENTAS[[#This Row],[VENTA BRUTA]]-VENTAS[[#This Row],[DESCUENTO]]</f>
        <v>20826</v>
      </c>
      <c r="R517" s="8">
        <v>3</v>
      </c>
      <c r="S517" s="8">
        <f>+VENTAS[[#This Row],[UNIDADES]]*VENTAS[[#This Row],[C/U]]</f>
        <v>4680</v>
      </c>
      <c r="T517" s="8">
        <f>+VENTAS[[#This Row],[VENTA NETA]]-VENTAS[[#This Row],[COSTO TOTAL]]</f>
        <v>16146</v>
      </c>
      <c r="U517" s="5">
        <f>+VENTAS[[#This Row],[MARGEN]]/VENTAS[[#This Row],[VENTA NETA]]</f>
        <v>0.7752808988764045</v>
      </c>
      <c r="V517" s="1" t="s">
        <v>3</v>
      </c>
      <c r="W517" s="1"/>
      <c r="X517" s="11" t="s">
        <v>34</v>
      </c>
      <c r="Y517" s="5"/>
      <c r="Z517" s="6" t="str">
        <f>+TEXT(VENTAS[[#This Row],[FECHA]],"MMM")</f>
        <v>Nov</v>
      </c>
      <c r="AA517" s="6" t="str">
        <f>+TEXT(VENTAS[[#This Row],[FECHA]],"yyyy")</f>
        <v>2013</v>
      </c>
      <c r="AB517" s="6" t="str">
        <f>+INDEX(PRODUCTO[],MATCH(VENTAS[[#This Row],[PRODUCTO]],PRODUCTO[PRODUCTO],0),3)</f>
        <v>ELECTRO</v>
      </c>
    </row>
    <row r="518" spans="1:28" x14ac:dyDescent="0.2">
      <c r="A518" s="2">
        <v>41974</v>
      </c>
      <c r="B518" s="20">
        <v>479</v>
      </c>
      <c r="C518" s="1"/>
      <c r="D518" s="1"/>
      <c r="E518" s="9" t="s">
        <v>40</v>
      </c>
      <c r="F518" s="9" t="s">
        <v>46</v>
      </c>
      <c r="G518" s="9" t="s">
        <v>48</v>
      </c>
      <c r="H518" s="9" t="s">
        <v>10</v>
      </c>
      <c r="I518" s="9" t="s">
        <v>56</v>
      </c>
      <c r="J518" s="10" t="s">
        <v>59</v>
      </c>
      <c r="K518" s="8">
        <v>2157</v>
      </c>
      <c r="L518" s="8">
        <v>15</v>
      </c>
      <c r="M518" s="8"/>
      <c r="N518" s="8">
        <f>+VENTAS[[#This Row],[PRECIO]]*VENTAS[[#This Row],[UNIDADES]]</f>
        <v>32355</v>
      </c>
      <c r="O518" s="8">
        <v>3559.05</v>
      </c>
      <c r="P518" s="5">
        <f>+VENTAS[[#This Row],[DESCUENTO]]/VENTAS[[#This Row],[VENTA BRUTA]]</f>
        <v>0.11</v>
      </c>
      <c r="Q518" s="8">
        <f>+VENTAS[[#This Row],[VENTA BRUTA]]-VENTAS[[#This Row],[DESCUENTO]]</f>
        <v>28795.95</v>
      </c>
      <c r="R518" s="8">
        <v>5</v>
      </c>
      <c r="S518" s="8">
        <f>+VENTAS[[#This Row],[UNIDADES]]*VENTAS[[#This Row],[C/U]]</f>
        <v>10785</v>
      </c>
      <c r="T518" s="8">
        <f>+VENTAS[[#This Row],[VENTA NETA]]-VENTAS[[#This Row],[COSTO TOTAL]]</f>
        <v>18010.95</v>
      </c>
      <c r="U518" s="5">
        <f>+VENTAS[[#This Row],[MARGEN]]/VENTAS[[#This Row],[VENTA NETA]]</f>
        <v>0.62546816479400746</v>
      </c>
      <c r="V518" s="1" t="s">
        <v>8</v>
      </c>
      <c r="W518" s="1"/>
      <c r="X518" s="11" t="s">
        <v>34</v>
      </c>
      <c r="Y518" s="5"/>
      <c r="Z518" s="6" t="str">
        <f>+TEXT(VENTAS[[#This Row],[FECHA]],"MMM")</f>
        <v>Dic</v>
      </c>
      <c r="AA518" s="6" t="str">
        <f>+TEXT(VENTAS[[#This Row],[FECHA]],"yyyy")</f>
        <v>2014</v>
      </c>
      <c r="AB518" s="6" t="str">
        <f>+INDEX(PRODUCTO[],MATCH(VENTAS[[#This Row],[PRODUCTO]],PRODUCTO[PRODUCTO],0),3)</f>
        <v>INFANTIL</v>
      </c>
    </row>
    <row r="519" spans="1:28" x14ac:dyDescent="0.2">
      <c r="A519" s="2">
        <v>41518</v>
      </c>
      <c r="B519" s="20">
        <v>480</v>
      </c>
      <c r="C519" s="1"/>
      <c r="D519" s="1"/>
      <c r="E519" s="9" t="s">
        <v>40</v>
      </c>
      <c r="F519" s="9" t="s">
        <v>46</v>
      </c>
      <c r="G519" s="9" t="s">
        <v>48</v>
      </c>
      <c r="H519" s="9" t="s">
        <v>4</v>
      </c>
      <c r="I519" s="9" t="s">
        <v>56</v>
      </c>
      <c r="J519" s="10" t="s">
        <v>59</v>
      </c>
      <c r="K519" s="8">
        <v>655</v>
      </c>
      <c r="L519" s="8">
        <v>15</v>
      </c>
      <c r="M519" s="8"/>
      <c r="N519" s="8">
        <f>+VENTAS[[#This Row],[PRECIO]]*VENTAS[[#This Row],[UNIDADES]]</f>
        <v>9825</v>
      </c>
      <c r="O519" s="8">
        <v>1080.75</v>
      </c>
      <c r="P519" s="5">
        <f>+VENTAS[[#This Row],[DESCUENTO]]/VENTAS[[#This Row],[VENTA BRUTA]]</f>
        <v>0.11</v>
      </c>
      <c r="Q519" s="8">
        <f>+VENTAS[[#This Row],[VENTA BRUTA]]-VENTAS[[#This Row],[DESCUENTO]]</f>
        <v>8744.25</v>
      </c>
      <c r="R519" s="8">
        <v>120</v>
      </c>
      <c r="S519" s="8">
        <f>+VENTAS[[#This Row],[UNIDADES]]*VENTAS[[#This Row],[C/U]]</f>
        <v>78600</v>
      </c>
      <c r="T519" s="8">
        <f>+VENTAS[[#This Row],[VENTA NETA]]-VENTAS[[#This Row],[COSTO TOTAL]]</f>
        <v>-69855.75</v>
      </c>
      <c r="U519" s="5">
        <f>+VENTAS[[#This Row],[MARGEN]]/VENTAS[[#This Row],[VENTA NETA]]</f>
        <v>-7.98876404494382</v>
      </c>
      <c r="V519" s="1" t="s">
        <v>8</v>
      </c>
      <c r="W519" s="1"/>
      <c r="X519" s="11" t="s">
        <v>34</v>
      </c>
      <c r="Y519" s="5"/>
      <c r="Z519" s="6" t="str">
        <f>+TEXT(VENTAS[[#This Row],[FECHA]],"MMM")</f>
        <v>Set</v>
      </c>
      <c r="AA519" s="6" t="str">
        <f>+TEXT(VENTAS[[#This Row],[FECHA]],"yyyy")</f>
        <v>2013</v>
      </c>
      <c r="AB519" s="6" t="str">
        <f>+INDEX(PRODUCTO[],MATCH(VENTAS[[#This Row],[PRODUCTO]],PRODUCTO[PRODUCTO],0),3)</f>
        <v>HOGAR</v>
      </c>
    </row>
    <row r="520" spans="1:28" x14ac:dyDescent="0.2">
      <c r="A520" s="2">
        <v>41640</v>
      </c>
      <c r="B520" s="20">
        <v>481</v>
      </c>
      <c r="C520" s="1"/>
      <c r="D520" s="1"/>
      <c r="E520" s="9" t="s">
        <v>39</v>
      </c>
      <c r="F520" s="9" t="s">
        <v>46</v>
      </c>
      <c r="G520" s="9" t="s">
        <v>48</v>
      </c>
      <c r="H520" s="9" t="s">
        <v>6</v>
      </c>
      <c r="I520" s="9" t="s">
        <v>56</v>
      </c>
      <c r="J520" s="10" t="s">
        <v>59</v>
      </c>
      <c r="K520" s="8">
        <v>1734</v>
      </c>
      <c r="L520" s="8">
        <v>12</v>
      </c>
      <c r="M520" s="8"/>
      <c r="N520" s="8">
        <f>+VENTAS[[#This Row],[PRECIO]]*VENTAS[[#This Row],[UNIDADES]]</f>
        <v>20808</v>
      </c>
      <c r="O520" s="8">
        <v>2288.88</v>
      </c>
      <c r="P520" s="5">
        <f>+VENTAS[[#This Row],[DESCUENTO]]/VENTAS[[#This Row],[VENTA BRUTA]]</f>
        <v>0.11</v>
      </c>
      <c r="Q520" s="8">
        <f>+VENTAS[[#This Row],[VENTA BRUTA]]-VENTAS[[#This Row],[DESCUENTO]]</f>
        <v>18519.12</v>
      </c>
      <c r="R520" s="8">
        <v>250</v>
      </c>
      <c r="S520" s="8">
        <f>+VENTAS[[#This Row],[UNIDADES]]*VENTAS[[#This Row],[C/U]]</f>
        <v>433500</v>
      </c>
      <c r="T520" s="8">
        <f>+VENTAS[[#This Row],[VENTA NETA]]-VENTAS[[#This Row],[COSTO TOTAL]]</f>
        <v>-414980.88</v>
      </c>
      <c r="U520" s="5">
        <f>+VENTAS[[#This Row],[MARGEN]]/VENTAS[[#This Row],[VENTA NETA]]</f>
        <v>-22.408239700374533</v>
      </c>
      <c r="V520" s="1" t="s">
        <v>5</v>
      </c>
      <c r="W520" s="1"/>
      <c r="X520" s="11" t="s">
        <v>34</v>
      </c>
      <c r="Y520" s="5"/>
      <c r="Z520" s="6" t="str">
        <f>+TEXT(VENTAS[[#This Row],[FECHA]],"MMM")</f>
        <v>Ene</v>
      </c>
      <c r="AA520" s="6" t="str">
        <f>+TEXT(VENTAS[[#This Row],[FECHA]],"yyyy")</f>
        <v>2014</v>
      </c>
      <c r="AB520" s="6" t="str">
        <f>+INDEX(PRODUCTO[],MATCH(VENTAS[[#This Row],[PRODUCTO]],PRODUCTO[PRODUCTO],0),3)</f>
        <v>VESTIR</v>
      </c>
    </row>
    <row r="521" spans="1:28" x14ac:dyDescent="0.2">
      <c r="A521" s="2">
        <v>41640</v>
      </c>
      <c r="B521" s="20">
        <v>482</v>
      </c>
      <c r="C521" s="1"/>
      <c r="D521" s="1"/>
      <c r="E521" s="9" t="s">
        <v>37</v>
      </c>
      <c r="F521" s="9" t="s">
        <v>46</v>
      </c>
      <c r="G521" s="9" t="s">
        <v>48</v>
      </c>
      <c r="H521" s="9" t="s">
        <v>6</v>
      </c>
      <c r="I521" s="9" t="s">
        <v>56</v>
      </c>
      <c r="J521" s="10" t="s">
        <v>59</v>
      </c>
      <c r="K521" s="8">
        <v>554</v>
      </c>
      <c r="L521" s="8">
        <v>125</v>
      </c>
      <c r="M521" s="8"/>
      <c r="N521" s="8">
        <f>+VENTAS[[#This Row],[PRECIO]]*VENTAS[[#This Row],[UNIDADES]]</f>
        <v>69250</v>
      </c>
      <c r="O521" s="8">
        <v>7617.5</v>
      </c>
      <c r="P521" s="5">
        <f>+VENTAS[[#This Row],[DESCUENTO]]/VENTAS[[#This Row],[VENTA BRUTA]]</f>
        <v>0.11</v>
      </c>
      <c r="Q521" s="8">
        <f>+VENTAS[[#This Row],[VENTA BRUTA]]-VENTAS[[#This Row],[DESCUENTO]]</f>
        <v>61632.5</v>
      </c>
      <c r="R521" s="8">
        <v>250</v>
      </c>
      <c r="S521" s="8">
        <f>+VENTAS[[#This Row],[UNIDADES]]*VENTAS[[#This Row],[C/U]]</f>
        <v>138500</v>
      </c>
      <c r="T521" s="8">
        <f>+VENTAS[[#This Row],[VENTA NETA]]-VENTAS[[#This Row],[COSTO TOTAL]]</f>
        <v>-76867.5</v>
      </c>
      <c r="U521" s="5">
        <f>+VENTAS[[#This Row],[MARGEN]]/VENTAS[[#This Row],[VENTA NETA]]</f>
        <v>-1.247191011235955</v>
      </c>
      <c r="V521" s="1" t="s">
        <v>8</v>
      </c>
      <c r="W521" s="1"/>
      <c r="X521" s="11" t="s">
        <v>34</v>
      </c>
      <c r="Y521" s="5"/>
      <c r="Z521" s="6" t="str">
        <f>+TEXT(VENTAS[[#This Row],[FECHA]],"MMM")</f>
        <v>Ene</v>
      </c>
      <c r="AA521" s="6" t="str">
        <f>+TEXT(VENTAS[[#This Row],[FECHA]],"yyyy")</f>
        <v>2014</v>
      </c>
      <c r="AB521" s="6" t="str">
        <f>+INDEX(PRODUCTO[],MATCH(VENTAS[[#This Row],[PRODUCTO]],PRODUCTO[PRODUCTO],0),3)</f>
        <v>VESTIR</v>
      </c>
    </row>
    <row r="522" spans="1:28" x14ac:dyDescent="0.2">
      <c r="A522" s="2">
        <v>41640</v>
      </c>
      <c r="B522" s="20">
        <v>483</v>
      </c>
      <c r="C522" s="1"/>
      <c r="D522" s="1"/>
      <c r="E522" s="9" t="s">
        <v>37</v>
      </c>
      <c r="F522" s="9" t="s">
        <v>46</v>
      </c>
      <c r="G522" s="9" t="s">
        <v>48</v>
      </c>
      <c r="H522" s="9" t="s">
        <v>7</v>
      </c>
      <c r="I522" s="9" t="s">
        <v>56</v>
      </c>
      <c r="J522" s="10" t="s">
        <v>59</v>
      </c>
      <c r="K522" s="8">
        <v>3165</v>
      </c>
      <c r="L522" s="8">
        <v>125</v>
      </c>
      <c r="M522" s="8"/>
      <c r="N522" s="8">
        <f>+VENTAS[[#This Row],[PRECIO]]*VENTAS[[#This Row],[UNIDADES]]</f>
        <v>395625</v>
      </c>
      <c r="O522" s="8">
        <v>43518.75</v>
      </c>
      <c r="P522" s="5">
        <f>+VENTAS[[#This Row],[DESCUENTO]]/VENTAS[[#This Row],[VENTA BRUTA]]</f>
        <v>0.11</v>
      </c>
      <c r="Q522" s="8">
        <f>+VENTAS[[#This Row],[VENTA BRUTA]]-VENTAS[[#This Row],[DESCUENTO]]</f>
        <v>352106.25</v>
      </c>
      <c r="R522" s="8">
        <v>260</v>
      </c>
      <c r="S522" s="8">
        <f>+VENTAS[[#This Row],[UNIDADES]]*VENTAS[[#This Row],[C/U]]</f>
        <v>822900</v>
      </c>
      <c r="T522" s="8">
        <f>+VENTAS[[#This Row],[VENTA NETA]]-VENTAS[[#This Row],[COSTO TOTAL]]</f>
        <v>-470793.75</v>
      </c>
      <c r="U522" s="5">
        <f>+VENTAS[[#This Row],[MARGEN]]/VENTAS[[#This Row],[VENTA NETA]]</f>
        <v>-1.3370786516853932</v>
      </c>
      <c r="V522" s="1" t="s">
        <v>0</v>
      </c>
      <c r="W522" s="1"/>
      <c r="X522" s="11" t="s">
        <v>34</v>
      </c>
      <c r="Y522" s="5"/>
      <c r="Z522" s="6" t="str">
        <f>+TEXT(VENTAS[[#This Row],[FECHA]],"MMM")</f>
        <v>Ene</v>
      </c>
      <c r="AA522" s="6" t="str">
        <f>+TEXT(VENTAS[[#This Row],[FECHA]],"yyyy")</f>
        <v>2014</v>
      </c>
      <c r="AB522" s="6" t="str">
        <f>+INDEX(PRODUCTO[],MATCH(VENTAS[[#This Row],[PRODUCTO]],PRODUCTO[PRODUCTO],0),3)</f>
        <v>ZAPATERIA</v>
      </c>
    </row>
    <row r="523" spans="1:28" x14ac:dyDescent="0.2">
      <c r="A523" s="2">
        <v>41760</v>
      </c>
      <c r="B523" s="20">
        <v>484</v>
      </c>
      <c r="C523" s="1"/>
      <c r="D523" s="1"/>
      <c r="E523" s="9" t="s">
        <v>37</v>
      </c>
      <c r="F523" s="9" t="s">
        <v>46</v>
      </c>
      <c r="G523" s="9" t="s">
        <v>48</v>
      </c>
      <c r="H523" s="9" t="s">
        <v>7</v>
      </c>
      <c r="I523" s="9" t="s">
        <v>56</v>
      </c>
      <c r="J523" s="10" t="s">
        <v>59</v>
      </c>
      <c r="K523" s="8">
        <v>1433</v>
      </c>
      <c r="L523" s="8">
        <v>125</v>
      </c>
      <c r="M523" s="8"/>
      <c r="N523" s="8">
        <f>+VENTAS[[#This Row],[PRECIO]]*VENTAS[[#This Row],[UNIDADES]]</f>
        <v>179125</v>
      </c>
      <c r="O523" s="8">
        <v>19703.75</v>
      </c>
      <c r="P523" s="5">
        <f>+VENTAS[[#This Row],[DESCUENTO]]/VENTAS[[#This Row],[VENTA BRUTA]]</f>
        <v>0.11</v>
      </c>
      <c r="Q523" s="8">
        <f>+VENTAS[[#This Row],[VENTA BRUTA]]-VENTAS[[#This Row],[DESCUENTO]]</f>
        <v>159421.25</v>
      </c>
      <c r="R523" s="8">
        <v>260</v>
      </c>
      <c r="S523" s="8">
        <f>+VENTAS[[#This Row],[UNIDADES]]*VENTAS[[#This Row],[C/U]]</f>
        <v>372580</v>
      </c>
      <c r="T523" s="8">
        <f>+VENTAS[[#This Row],[VENTA NETA]]-VENTAS[[#This Row],[COSTO TOTAL]]</f>
        <v>-213158.75</v>
      </c>
      <c r="U523" s="5">
        <f>+VENTAS[[#This Row],[MARGEN]]/VENTAS[[#This Row],[VENTA NETA]]</f>
        <v>-1.3370786516853932</v>
      </c>
      <c r="V523" s="1" t="s">
        <v>5</v>
      </c>
      <c r="W523" s="1"/>
      <c r="X523" s="11" t="s">
        <v>34</v>
      </c>
      <c r="Y523" s="5"/>
      <c r="Z523" s="6" t="str">
        <f>+TEXT(VENTAS[[#This Row],[FECHA]],"MMM")</f>
        <v>May</v>
      </c>
      <c r="AA523" s="6" t="str">
        <f>+TEXT(VENTAS[[#This Row],[FECHA]],"yyyy")</f>
        <v>2014</v>
      </c>
      <c r="AB523" s="6" t="str">
        <f>+INDEX(PRODUCTO[],MATCH(VENTAS[[#This Row],[PRODUCTO]],PRODUCTO[PRODUCTO],0),3)</f>
        <v>ZAPATERIA</v>
      </c>
    </row>
    <row r="524" spans="1:28" x14ac:dyDescent="0.2">
      <c r="A524" s="2">
        <v>41518</v>
      </c>
      <c r="B524" s="20">
        <v>485</v>
      </c>
      <c r="C524" s="1"/>
      <c r="D524" s="1"/>
      <c r="E524" s="9" t="s">
        <v>37</v>
      </c>
      <c r="F524" s="9" t="s">
        <v>46</v>
      </c>
      <c r="G524" s="9" t="s">
        <v>48</v>
      </c>
      <c r="H524" s="9" t="s">
        <v>7</v>
      </c>
      <c r="I524" s="9" t="s">
        <v>56</v>
      </c>
      <c r="J524" s="10" t="s">
        <v>59</v>
      </c>
      <c r="K524" s="8">
        <v>947</v>
      </c>
      <c r="L524" s="8">
        <v>125</v>
      </c>
      <c r="M524" s="8"/>
      <c r="N524" s="8">
        <f>+VENTAS[[#This Row],[PRECIO]]*VENTAS[[#This Row],[UNIDADES]]</f>
        <v>118375</v>
      </c>
      <c r="O524" s="8">
        <v>13021.25</v>
      </c>
      <c r="P524" s="5">
        <f>+VENTAS[[#This Row],[DESCUENTO]]/VENTAS[[#This Row],[VENTA BRUTA]]</f>
        <v>0.11</v>
      </c>
      <c r="Q524" s="8">
        <f>+VENTAS[[#This Row],[VENTA BRUTA]]-VENTAS[[#This Row],[DESCUENTO]]</f>
        <v>105353.75</v>
      </c>
      <c r="R524" s="8">
        <v>260</v>
      </c>
      <c r="S524" s="8">
        <f>+VENTAS[[#This Row],[UNIDADES]]*VENTAS[[#This Row],[C/U]]</f>
        <v>246220</v>
      </c>
      <c r="T524" s="8">
        <f>+VENTAS[[#This Row],[VENTA NETA]]-VENTAS[[#This Row],[COSTO TOTAL]]</f>
        <v>-140866.25</v>
      </c>
      <c r="U524" s="5">
        <f>+VENTAS[[#This Row],[MARGEN]]/VENTAS[[#This Row],[VENTA NETA]]</f>
        <v>-1.3370786516853932</v>
      </c>
      <c r="V524" s="1" t="s">
        <v>8</v>
      </c>
      <c r="W524" s="1"/>
      <c r="X524" s="11" t="s">
        <v>34</v>
      </c>
      <c r="Y524" s="5"/>
      <c r="Z524" s="6" t="str">
        <f>+TEXT(VENTAS[[#This Row],[FECHA]],"MMM")</f>
        <v>Set</v>
      </c>
      <c r="AA524" s="6" t="str">
        <f>+TEXT(VENTAS[[#This Row],[FECHA]],"yyyy")</f>
        <v>2013</v>
      </c>
      <c r="AB524" s="6" t="str">
        <f>+INDEX(PRODUCTO[],MATCH(VENTAS[[#This Row],[PRODUCTO]],PRODUCTO[PRODUCTO],0),3)</f>
        <v>ZAPATERIA</v>
      </c>
    </row>
    <row r="525" spans="1:28" x14ac:dyDescent="0.2">
      <c r="A525" s="2">
        <v>41974</v>
      </c>
      <c r="B525" s="20">
        <v>486</v>
      </c>
      <c r="C525" s="1"/>
      <c r="D525" s="1"/>
      <c r="E525" s="9" t="s">
        <v>40</v>
      </c>
      <c r="F525" s="9" t="s">
        <v>46</v>
      </c>
      <c r="G525" s="9" t="s">
        <v>48</v>
      </c>
      <c r="H525" s="9" t="s">
        <v>7</v>
      </c>
      <c r="I525" s="9" t="s">
        <v>56</v>
      </c>
      <c r="J525" s="10" t="s">
        <v>59</v>
      </c>
      <c r="K525" s="8">
        <v>2157</v>
      </c>
      <c r="L525" s="8">
        <v>15</v>
      </c>
      <c r="M525" s="8"/>
      <c r="N525" s="8">
        <f>+VENTAS[[#This Row],[PRECIO]]*VENTAS[[#This Row],[UNIDADES]]</f>
        <v>32355</v>
      </c>
      <c r="O525" s="8">
        <v>3559.05</v>
      </c>
      <c r="P525" s="5">
        <f>+VENTAS[[#This Row],[DESCUENTO]]/VENTAS[[#This Row],[VENTA BRUTA]]</f>
        <v>0.11</v>
      </c>
      <c r="Q525" s="8">
        <f>+VENTAS[[#This Row],[VENTA BRUTA]]-VENTAS[[#This Row],[DESCUENTO]]</f>
        <v>28795.95</v>
      </c>
      <c r="R525" s="8">
        <v>260</v>
      </c>
      <c r="S525" s="8">
        <f>+VENTAS[[#This Row],[UNIDADES]]*VENTAS[[#This Row],[C/U]]</f>
        <v>560820</v>
      </c>
      <c r="T525" s="8">
        <f>+VENTAS[[#This Row],[VENTA NETA]]-VENTAS[[#This Row],[COSTO TOTAL]]</f>
        <v>-532024.05000000005</v>
      </c>
      <c r="U525" s="5">
        <f>+VENTAS[[#This Row],[MARGEN]]/VENTAS[[#This Row],[VENTA NETA]]</f>
        <v>-18.475655430711612</v>
      </c>
      <c r="V525" s="1" t="s">
        <v>8</v>
      </c>
      <c r="W525" s="1"/>
      <c r="X525" s="11" t="s">
        <v>34</v>
      </c>
      <c r="Y525" s="5"/>
      <c r="Z525" s="6" t="str">
        <f>+TEXT(VENTAS[[#This Row],[FECHA]],"MMM")</f>
        <v>Dic</v>
      </c>
      <c r="AA525" s="6" t="str">
        <f>+TEXT(VENTAS[[#This Row],[FECHA]],"yyyy")</f>
        <v>2014</v>
      </c>
      <c r="AB525" s="6" t="str">
        <f>+INDEX(PRODUCTO[],MATCH(VENTAS[[#This Row],[PRODUCTO]],PRODUCTO[PRODUCTO],0),3)</f>
        <v>ZAPATERIA</v>
      </c>
    </row>
    <row r="526" spans="1:28" x14ac:dyDescent="0.2">
      <c r="A526" s="2">
        <v>41518</v>
      </c>
      <c r="B526" s="20">
        <v>487</v>
      </c>
      <c r="C526" s="1"/>
      <c r="D526" s="1"/>
      <c r="E526" s="9" t="s">
        <v>37</v>
      </c>
      <c r="F526" s="9" t="s">
        <v>46</v>
      </c>
      <c r="G526" s="9" t="s">
        <v>48</v>
      </c>
      <c r="H526" s="9" t="s">
        <v>1</v>
      </c>
      <c r="I526" s="9" t="s">
        <v>56</v>
      </c>
      <c r="J526" s="10" t="s">
        <v>59</v>
      </c>
      <c r="K526" s="8">
        <v>2416</v>
      </c>
      <c r="L526" s="8">
        <v>125</v>
      </c>
      <c r="M526" s="8"/>
      <c r="N526" s="8">
        <f>+VENTAS[[#This Row],[PRECIO]]*VENTAS[[#This Row],[UNIDADES]]</f>
        <v>302000</v>
      </c>
      <c r="O526" s="8">
        <v>36240</v>
      </c>
      <c r="P526" s="5">
        <f>+VENTAS[[#This Row],[DESCUENTO]]/VENTAS[[#This Row],[VENTA BRUTA]]</f>
        <v>0.12</v>
      </c>
      <c r="Q526" s="8">
        <f>+VENTAS[[#This Row],[VENTA BRUTA]]-VENTAS[[#This Row],[DESCUENTO]]</f>
        <v>265760</v>
      </c>
      <c r="R526" s="8">
        <v>3</v>
      </c>
      <c r="S526" s="8">
        <f>+VENTAS[[#This Row],[UNIDADES]]*VENTAS[[#This Row],[C/U]]</f>
        <v>7248</v>
      </c>
      <c r="T526" s="8">
        <f>+VENTAS[[#This Row],[VENTA NETA]]-VENTAS[[#This Row],[COSTO TOTAL]]</f>
        <v>258512</v>
      </c>
      <c r="U526" s="5">
        <f>+VENTAS[[#This Row],[MARGEN]]/VENTAS[[#This Row],[VENTA NETA]]</f>
        <v>0.97272727272727277</v>
      </c>
      <c r="V526" s="1" t="s">
        <v>3</v>
      </c>
      <c r="W526" s="1"/>
      <c r="X526" s="11" t="s">
        <v>34</v>
      </c>
      <c r="Y526" s="5"/>
      <c r="Z526" s="6" t="str">
        <f>+TEXT(VENTAS[[#This Row],[FECHA]],"MMM")</f>
        <v>Set</v>
      </c>
      <c r="AA526" s="6" t="str">
        <f>+TEXT(VENTAS[[#This Row],[FECHA]],"yyyy")</f>
        <v>2013</v>
      </c>
      <c r="AB526" s="6" t="str">
        <f>+INDEX(PRODUCTO[],MATCH(VENTAS[[#This Row],[PRODUCTO]],PRODUCTO[PRODUCTO],0),3)</f>
        <v>ELECTRO</v>
      </c>
    </row>
    <row r="527" spans="1:28" x14ac:dyDescent="0.2">
      <c r="A527" s="2">
        <v>41913</v>
      </c>
      <c r="B527" s="20">
        <v>488</v>
      </c>
      <c r="C527" s="1"/>
      <c r="D527" s="1"/>
      <c r="E527" s="9" t="s">
        <v>37</v>
      </c>
      <c r="F527" s="9" t="s">
        <v>46</v>
      </c>
      <c r="G527" s="9" t="s">
        <v>48</v>
      </c>
      <c r="H527" s="9" t="s">
        <v>1</v>
      </c>
      <c r="I527" s="9" t="s">
        <v>56</v>
      </c>
      <c r="J527" s="10" t="s">
        <v>59</v>
      </c>
      <c r="K527" s="8">
        <v>2156</v>
      </c>
      <c r="L527" s="8">
        <v>125</v>
      </c>
      <c r="M527" s="8"/>
      <c r="N527" s="8">
        <f>+VENTAS[[#This Row],[PRECIO]]*VENTAS[[#This Row],[UNIDADES]]</f>
        <v>269500</v>
      </c>
      <c r="O527" s="8">
        <v>32340</v>
      </c>
      <c r="P527" s="5">
        <f>+VENTAS[[#This Row],[DESCUENTO]]/VENTAS[[#This Row],[VENTA BRUTA]]</f>
        <v>0.12</v>
      </c>
      <c r="Q527" s="8">
        <f>+VENTAS[[#This Row],[VENTA BRUTA]]-VENTAS[[#This Row],[DESCUENTO]]</f>
        <v>237160</v>
      </c>
      <c r="R527" s="8">
        <v>3</v>
      </c>
      <c r="S527" s="8">
        <f>+VENTAS[[#This Row],[UNIDADES]]*VENTAS[[#This Row],[C/U]]</f>
        <v>6468</v>
      </c>
      <c r="T527" s="8">
        <f>+VENTAS[[#This Row],[VENTA NETA]]-VENTAS[[#This Row],[COSTO TOTAL]]</f>
        <v>230692</v>
      </c>
      <c r="U527" s="5">
        <f>+VENTAS[[#This Row],[MARGEN]]/VENTAS[[#This Row],[VENTA NETA]]</f>
        <v>0.97272727272727277</v>
      </c>
      <c r="V527" s="1" t="s">
        <v>8</v>
      </c>
      <c r="W527" s="1"/>
      <c r="X527" s="11" t="s">
        <v>34</v>
      </c>
      <c r="Y527" s="5"/>
      <c r="Z527" s="6" t="str">
        <f>+TEXT(VENTAS[[#This Row],[FECHA]],"MMM")</f>
        <v>Oct</v>
      </c>
      <c r="AA527" s="6" t="str">
        <f>+TEXT(VENTAS[[#This Row],[FECHA]],"yyyy")</f>
        <v>2014</v>
      </c>
      <c r="AB527" s="6" t="str">
        <f>+INDEX(PRODUCTO[],MATCH(VENTAS[[#This Row],[PRODUCTO]],PRODUCTO[PRODUCTO],0),3)</f>
        <v>ELECTRO</v>
      </c>
    </row>
    <row r="528" spans="1:28" x14ac:dyDescent="0.2">
      <c r="A528" s="2">
        <v>41944</v>
      </c>
      <c r="B528" s="20">
        <v>489</v>
      </c>
      <c r="C528" s="1"/>
      <c r="D528" s="1"/>
      <c r="E528" s="9" t="s">
        <v>40</v>
      </c>
      <c r="F528" s="9" t="s">
        <v>46</v>
      </c>
      <c r="G528" s="9" t="s">
        <v>48</v>
      </c>
      <c r="H528" s="9" t="s">
        <v>1</v>
      </c>
      <c r="I528" s="9" t="s">
        <v>56</v>
      </c>
      <c r="J528" s="10" t="s">
        <v>59</v>
      </c>
      <c r="K528" s="8">
        <v>2689</v>
      </c>
      <c r="L528" s="8">
        <v>15</v>
      </c>
      <c r="M528" s="8"/>
      <c r="N528" s="8">
        <f>+VENTAS[[#This Row],[PRECIO]]*VENTAS[[#This Row],[UNIDADES]]</f>
        <v>40335</v>
      </c>
      <c r="O528" s="8">
        <v>4840.2</v>
      </c>
      <c r="P528" s="5">
        <f>+VENTAS[[#This Row],[DESCUENTO]]/VENTAS[[#This Row],[VENTA BRUTA]]</f>
        <v>0.12</v>
      </c>
      <c r="Q528" s="8">
        <f>+VENTAS[[#This Row],[VENTA BRUTA]]-VENTAS[[#This Row],[DESCUENTO]]</f>
        <v>35494.800000000003</v>
      </c>
      <c r="R528" s="8">
        <v>3</v>
      </c>
      <c r="S528" s="8">
        <f>+VENTAS[[#This Row],[UNIDADES]]*VENTAS[[#This Row],[C/U]]</f>
        <v>8067</v>
      </c>
      <c r="T528" s="8">
        <f>+VENTAS[[#This Row],[VENTA NETA]]-VENTAS[[#This Row],[COSTO TOTAL]]</f>
        <v>27427.800000000003</v>
      </c>
      <c r="U528" s="5">
        <f>+VENTAS[[#This Row],[MARGEN]]/VENTAS[[#This Row],[VENTA NETA]]</f>
        <v>0.77272727272727271</v>
      </c>
      <c r="V528" s="1" t="s">
        <v>3</v>
      </c>
      <c r="W528" s="1"/>
      <c r="X528" s="11" t="s">
        <v>34</v>
      </c>
      <c r="Y528" s="5"/>
      <c r="Z528" s="6" t="str">
        <f>+TEXT(VENTAS[[#This Row],[FECHA]],"MMM")</f>
        <v>Nov</v>
      </c>
      <c r="AA528" s="6" t="str">
        <f>+TEXT(VENTAS[[#This Row],[FECHA]],"yyyy")</f>
        <v>2014</v>
      </c>
      <c r="AB528" s="6" t="str">
        <f>+INDEX(PRODUCTO[],MATCH(VENTAS[[#This Row],[PRODUCTO]],PRODUCTO[PRODUCTO],0),3)</f>
        <v>ELECTRO</v>
      </c>
    </row>
    <row r="529" spans="1:28" x14ac:dyDescent="0.2">
      <c r="A529" s="2">
        <v>41699</v>
      </c>
      <c r="B529" s="20">
        <v>490</v>
      </c>
      <c r="C529" s="1"/>
      <c r="D529" s="1"/>
      <c r="E529" s="9" t="s">
        <v>40</v>
      </c>
      <c r="F529" s="9" t="s">
        <v>46</v>
      </c>
      <c r="G529" s="9" t="s">
        <v>48</v>
      </c>
      <c r="H529" s="9" t="s">
        <v>10</v>
      </c>
      <c r="I529" s="9" t="s">
        <v>56</v>
      </c>
      <c r="J529" s="10" t="s">
        <v>59</v>
      </c>
      <c r="K529" s="8">
        <v>677</v>
      </c>
      <c r="L529" s="8">
        <v>15</v>
      </c>
      <c r="M529" s="8"/>
      <c r="N529" s="8">
        <f>+VENTAS[[#This Row],[PRECIO]]*VENTAS[[#This Row],[UNIDADES]]</f>
        <v>10155</v>
      </c>
      <c r="O529" s="8">
        <v>1218.5999999999999</v>
      </c>
      <c r="P529" s="5">
        <f>+VENTAS[[#This Row],[DESCUENTO]]/VENTAS[[#This Row],[VENTA BRUTA]]</f>
        <v>0.12</v>
      </c>
      <c r="Q529" s="8">
        <f>+VENTAS[[#This Row],[VENTA BRUTA]]-VENTAS[[#This Row],[DESCUENTO]]</f>
        <v>8936.4</v>
      </c>
      <c r="R529" s="8">
        <v>5</v>
      </c>
      <c r="S529" s="8">
        <f>+VENTAS[[#This Row],[UNIDADES]]*VENTAS[[#This Row],[C/U]]</f>
        <v>3385</v>
      </c>
      <c r="T529" s="8">
        <f>+VENTAS[[#This Row],[VENTA NETA]]-VENTAS[[#This Row],[COSTO TOTAL]]</f>
        <v>5551.4</v>
      </c>
      <c r="U529" s="5">
        <f>+VENTAS[[#This Row],[MARGEN]]/VENTAS[[#This Row],[VENTA NETA]]</f>
        <v>0.62121212121212122</v>
      </c>
      <c r="V529" s="1" t="s">
        <v>9</v>
      </c>
      <c r="W529" s="1"/>
      <c r="X529" s="11" t="s">
        <v>34</v>
      </c>
      <c r="Y529" s="5"/>
      <c r="Z529" s="6" t="str">
        <f>+TEXT(VENTAS[[#This Row],[FECHA]],"MMM")</f>
        <v>Mar</v>
      </c>
      <c r="AA529" s="6" t="str">
        <f>+TEXT(VENTAS[[#This Row],[FECHA]],"yyyy")</f>
        <v>2014</v>
      </c>
      <c r="AB529" s="6" t="str">
        <f>+INDEX(PRODUCTO[],MATCH(VENTAS[[#This Row],[PRODUCTO]],PRODUCTO[PRODUCTO],0),3)</f>
        <v>INFANTIL</v>
      </c>
    </row>
    <row r="530" spans="1:28" x14ac:dyDescent="0.2">
      <c r="A530" s="2">
        <v>41730</v>
      </c>
      <c r="B530" s="20">
        <v>491</v>
      </c>
      <c r="C530" s="1"/>
      <c r="D530" s="1"/>
      <c r="E530" s="9" t="s">
        <v>38</v>
      </c>
      <c r="F530" s="9" t="s">
        <v>46</v>
      </c>
      <c r="G530" s="9" t="s">
        <v>48</v>
      </c>
      <c r="H530" s="9" t="s">
        <v>10</v>
      </c>
      <c r="I530" s="9" t="s">
        <v>56</v>
      </c>
      <c r="J530" s="10" t="s">
        <v>59</v>
      </c>
      <c r="K530" s="8">
        <v>1773</v>
      </c>
      <c r="L530" s="8">
        <v>300</v>
      </c>
      <c r="M530" s="8"/>
      <c r="N530" s="8">
        <f>+VENTAS[[#This Row],[PRECIO]]*VENTAS[[#This Row],[UNIDADES]]</f>
        <v>531900</v>
      </c>
      <c r="O530" s="8">
        <v>63828</v>
      </c>
      <c r="P530" s="5">
        <f>+VENTAS[[#This Row],[DESCUENTO]]/VENTAS[[#This Row],[VENTA BRUTA]]</f>
        <v>0.12</v>
      </c>
      <c r="Q530" s="8">
        <f>+VENTAS[[#This Row],[VENTA BRUTA]]-VENTAS[[#This Row],[DESCUENTO]]</f>
        <v>468072</v>
      </c>
      <c r="R530" s="8">
        <v>5</v>
      </c>
      <c r="S530" s="8">
        <f>+VENTAS[[#This Row],[UNIDADES]]*VENTAS[[#This Row],[C/U]]</f>
        <v>8865</v>
      </c>
      <c r="T530" s="8">
        <f>+VENTAS[[#This Row],[VENTA NETA]]-VENTAS[[#This Row],[COSTO TOTAL]]</f>
        <v>459207</v>
      </c>
      <c r="U530" s="5">
        <f>+VENTAS[[#This Row],[MARGEN]]/VENTAS[[#This Row],[VENTA NETA]]</f>
        <v>0.98106060606060608</v>
      </c>
      <c r="V530" s="1" t="s">
        <v>5</v>
      </c>
      <c r="W530" s="1"/>
      <c r="X530" s="11" t="s">
        <v>34</v>
      </c>
      <c r="Y530" s="5"/>
      <c r="Z530" s="6" t="str">
        <f>+TEXT(VENTAS[[#This Row],[FECHA]],"MMM")</f>
        <v>Abr</v>
      </c>
      <c r="AA530" s="6" t="str">
        <f>+TEXT(VENTAS[[#This Row],[FECHA]],"yyyy")</f>
        <v>2014</v>
      </c>
      <c r="AB530" s="6" t="str">
        <f>+INDEX(PRODUCTO[],MATCH(VENTAS[[#This Row],[PRODUCTO]],PRODUCTO[PRODUCTO],0),3)</f>
        <v>INFANTIL</v>
      </c>
    </row>
    <row r="531" spans="1:28" x14ac:dyDescent="0.2">
      <c r="A531" s="2">
        <v>41609</v>
      </c>
      <c r="B531" s="20">
        <v>492</v>
      </c>
      <c r="C531" s="1"/>
      <c r="D531" s="1"/>
      <c r="E531" s="9" t="s">
        <v>38</v>
      </c>
      <c r="F531" s="9" t="s">
        <v>46</v>
      </c>
      <c r="G531" s="9" t="s">
        <v>48</v>
      </c>
      <c r="H531" s="9" t="s">
        <v>10</v>
      </c>
      <c r="I531" s="9" t="s">
        <v>56</v>
      </c>
      <c r="J531" s="10" t="s">
        <v>59</v>
      </c>
      <c r="K531" s="8">
        <v>1186</v>
      </c>
      <c r="L531" s="8">
        <v>300</v>
      </c>
      <c r="M531" s="8"/>
      <c r="N531" s="8">
        <f>+VENTAS[[#This Row],[PRECIO]]*VENTAS[[#This Row],[UNIDADES]]</f>
        <v>355800</v>
      </c>
      <c r="O531" s="8">
        <v>42696</v>
      </c>
      <c r="P531" s="5">
        <f>+VENTAS[[#This Row],[DESCUENTO]]/VENTAS[[#This Row],[VENTA BRUTA]]</f>
        <v>0.12</v>
      </c>
      <c r="Q531" s="8">
        <f>+VENTAS[[#This Row],[VENTA BRUTA]]-VENTAS[[#This Row],[DESCUENTO]]</f>
        <v>313104</v>
      </c>
      <c r="R531" s="8">
        <v>5</v>
      </c>
      <c r="S531" s="8">
        <f>+VENTAS[[#This Row],[UNIDADES]]*VENTAS[[#This Row],[C/U]]</f>
        <v>5930</v>
      </c>
      <c r="T531" s="8">
        <f>+VENTAS[[#This Row],[VENTA NETA]]-VENTAS[[#This Row],[COSTO TOTAL]]</f>
        <v>307174</v>
      </c>
      <c r="U531" s="5">
        <f>+VENTAS[[#This Row],[MARGEN]]/VENTAS[[#This Row],[VENTA NETA]]</f>
        <v>0.98106060606060608</v>
      </c>
      <c r="V531" s="1" t="s">
        <v>5</v>
      </c>
      <c r="W531" s="1"/>
      <c r="X531" s="11" t="s">
        <v>34</v>
      </c>
      <c r="Y531" s="5"/>
      <c r="Z531" s="6" t="str">
        <f>+TEXT(VENTAS[[#This Row],[FECHA]],"MMM")</f>
        <v>Dic</v>
      </c>
      <c r="AA531" s="6" t="str">
        <f>+TEXT(VENTAS[[#This Row],[FECHA]],"yyyy")</f>
        <v>2013</v>
      </c>
      <c r="AB531" s="6" t="str">
        <f>+INDEX(PRODUCTO[],MATCH(VENTAS[[#This Row],[PRODUCTO]],PRODUCTO[PRODUCTO],0),3)</f>
        <v>INFANTIL</v>
      </c>
    </row>
    <row r="532" spans="1:28" x14ac:dyDescent="0.2">
      <c r="A532" s="2">
        <v>41760</v>
      </c>
      <c r="B532" s="20">
        <v>493</v>
      </c>
      <c r="C532" s="1"/>
      <c r="D532" s="1"/>
      <c r="E532" s="9" t="s">
        <v>39</v>
      </c>
      <c r="F532" s="9" t="s">
        <v>46</v>
      </c>
      <c r="G532" s="9" t="s">
        <v>48</v>
      </c>
      <c r="H532" s="9" t="s">
        <v>6</v>
      </c>
      <c r="I532" s="9" t="s">
        <v>56</v>
      </c>
      <c r="J532" s="10" t="s">
        <v>59</v>
      </c>
      <c r="K532" s="8">
        <v>2109</v>
      </c>
      <c r="L532" s="8">
        <v>12</v>
      </c>
      <c r="M532" s="8"/>
      <c r="N532" s="8">
        <f>+VENTAS[[#This Row],[PRECIO]]*VENTAS[[#This Row],[UNIDADES]]</f>
        <v>25308</v>
      </c>
      <c r="O532" s="8">
        <v>3036.96</v>
      </c>
      <c r="P532" s="5">
        <f>+VENTAS[[#This Row],[DESCUENTO]]/VENTAS[[#This Row],[VENTA BRUTA]]</f>
        <v>0.12</v>
      </c>
      <c r="Q532" s="8">
        <f>+VENTAS[[#This Row],[VENTA BRUTA]]-VENTAS[[#This Row],[DESCUENTO]]</f>
        <v>22271.040000000001</v>
      </c>
      <c r="R532" s="8">
        <v>250</v>
      </c>
      <c r="S532" s="8">
        <f>+VENTAS[[#This Row],[UNIDADES]]*VENTAS[[#This Row],[C/U]]</f>
        <v>527250</v>
      </c>
      <c r="T532" s="8">
        <f>+VENTAS[[#This Row],[VENTA NETA]]-VENTAS[[#This Row],[COSTO TOTAL]]</f>
        <v>-504978.96</v>
      </c>
      <c r="U532" s="5">
        <f>+VENTAS[[#This Row],[MARGEN]]/VENTAS[[#This Row],[VENTA NETA]]</f>
        <v>-22.674242424242426</v>
      </c>
      <c r="V532" s="1" t="s">
        <v>3</v>
      </c>
      <c r="W532" s="1"/>
      <c r="X532" s="11" t="s">
        <v>34</v>
      </c>
      <c r="Y532" s="5"/>
      <c r="Z532" s="6" t="str">
        <f>+TEXT(VENTAS[[#This Row],[FECHA]],"MMM")</f>
        <v>May</v>
      </c>
      <c r="AA532" s="6" t="str">
        <f>+TEXT(VENTAS[[#This Row],[FECHA]],"yyyy")</f>
        <v>2014</v>
      </c>
      <c r="AB532" s="6" t="str">
        <f>+INDEX(PRODUCTO[],MATCH(VENTAS[[#This Row],[PRODUCTO]],PRODUCTO[PRODUCTO],0),3)</f>
        <v>VESTIR</v>
      </c>
    </row>
    <row r="533" spans="1:28" x14ac:dyDescent="0.2">
      <c r="A533" s="2">
        <v>41821</v>
      </c>
      <c r="B533" s="20">
        <v>494</v>
      </c>
      <c r="C533" s="1"/>
      <c r="D533" s="1"/>
      <c r="E533" s="9" t="s">
        <v>40</v>
      </c>
      <c r="F533" s="9" t="s">
        <v>46</v>
      </c>
      <c r="G533" s="9" t="s">
        <v>48</v>
      </c>
      <c r="H533" s="9" t="s">
        <v>6</v>
      </c>
      <c r="I533" s="9" t="s">
        <v>56</v>
      </c>
      <c r="J533" s="10" t="s">
        <v>59</v>
      </c>
      <c r="K533" s="8">
        <v>3874.5</v>
      </c>
      <c r="L533" s="8">
        <v>15</v>
      </c>
      <c r="M533" s="8"/>
      <c r="N533" s="8">
        <f>+VENTAS[[#This Row],[PRECIO]]*VENTAS[[#This Row],[UNIDADES]]</f>
        <v>58117.5</v>
      </c>
      <c r="O533" s="8">
        <v>6974.1</v>
      </c>
      <c r="P533" s="5">
        <f>+VENTAS[[#This Row],[DESCUENTO]]/VENTAS[[#This Row],[VENTA BRUTA]]</f>
        <v>0.12000000000000001</v>
      </c>
      <c r="Q533" s="8">
        <f>+VENTAS[[#This Row],[VENTA BRUTA]]-VENTAS[[#This Row],[DESCUENTO]]</f>
        <v>51143.4</v>
      </c>
      <c r="R533" s="8">
        <v>250</v>
      </c>
      <c r="S533" s="8">
        <f>+VENTAS[[#This Row],[UNIDADES]]*VENTAS[[#This Row],[C/U]]</f>
        <v>968625</v>
      </c>
      <c r="T533" s="8">
        <f>+VENTAS[[#This Row],[VENTA NETA]]-VENTAS[[#This Row],[COSTO TOTAL]]</f>
        <v>-917481.6</v>
      </c>
      <c r="U533" s="5">
        <f>+VENTAS[[#This Row],[MARGEN]]/VENTAS[[#This Row],[VENTA NETA]]</f>
        <v>-17.939393939393938</v>
      </c>
      <c r="V533" s="1" t="s">
        <v>5</v>
      </c>
      <c r="W533" s="1"/>
      <c r="X533" s="11" t="s">
        <v>34</v>
      </c>
      <c r="Y533" s="5"/>
      <c r="Z533" s="6" t="str">
        <f>+TEXT(VENTAS[[#This Row],[FECHA]],"MMM")</f>
        <v>Jul</v>
      </c>
      <c r="AA533" s="6" t="str">
        <f>+TEXT(VENTAS[[#This Row],[FECHA]],"yyyy")</f>
        <v>2014</v>
      </c>
      <c r="AB533" s="6" t="str">
        <f>+INDEX(PRODUCTO[],MATCH(VENTAS[[#This Row],[PRODUCTO]],PRODUCTO[PRODUCTO],0),3)</f>
        <v>VESTIR</v>
      </c>
    </row>
    <row r="534" spans="1:28" x14ac:dyDescent="0.2">
      <c r="A534" s="2">
        <v>41944</v>
      </c>
      <c r="B534" s="20">
        <v>495</v>
      </c>
      <c r="C534" s="1"/>
      <c r="D534" s="1"/>
      <c r="E534" s="9" t="s">
        <v>37</v>
      </c>
      <c r="F534" s="9" t="s">
        <v>46</v>
      </c>
      <c r="G534" s="9" t="s">
        <v>48</v>
      </c>
      <c r="H534" s="9" t="s">
        <v>6</v>
      </c>
      <c r="I534" s="9" t="s">
        <v>56</v>
      </c>
      <c r="J534" s="10" t="s">
        <v>59</v>
      </c>
      <c r="K534" s="8">
        <v>2387</v>
      </c>
      <c r="L534" s="8">
        <v>125</v>
      </c>
      <c r="M534" s="8"/>
      <c r="N534" s="8">
        <f>+VENTAS[[#This Row],[PRECIO]]*VENTAS[[#This Row],[UNIDADES]]</f>
        <v>298375</v>
      </c>
      <c r="O534" s="8">
        <v>35805</v>
      </c>
      <c r="P534" s="5">
        <f>+VENTAS[[#This Row],[DESCUENTO]]/VENTAS[[#This Row],[VENTA BRUTA]]</f>
        <v>0.12</v>
      </c>
      <c r="Q534" s="8">
        <f>+VENTAS[[#This Row],[VENTA BRUTA]]-VENTAS[[#This Row],[DESCUENTO]]</f>
        <v>262570</v>
      </c>
      <c r="R534" s="8">
        <v>250</v>
      </c>
      <c r="S534" s="8">
        <f>+VENTAS[[#This Row],[UNIDADES]]*VENTAS[[#This Row],[C/U]]</f>
        <v>596750</v>
      </c>
      <c r="T534" s="8">
        <f>+VENTAS[[#This Row],[VENTA NETA]]-VENTAS[[#This Row],[COSTO TOTAL]]</f>
        <v>-334180</v>
      </c>
      <c r="U534" s="5">
        <f>+VENTAS[[#This Row],[MARGEN]]/VENTAS[[#This Row],[VENTA NETA]]</f>
        <v>-1.2727272727272727</v>
      </c>
      <c r="V534" s="1" t="s">
        <v>9</v>
      </c>
      <c r="W534" s="1"/>
      <c r="X534" s="11" t="s">
        <v>34</v>
      </c>
      <c r="Y534" s="5"/>
      <c r="Z534" s="6" t="str">
        <f>+TEXT(VENTAS[[#This Row],[FECHA]],"MMM")</f>
        <v>Nov</v>
      </c>
      <c r="AA534" s="6" t="str">
        <f>+TEXT(VENTAS[[#This Row],[FECHA]],"yyyy")</f>
        <v>2014</v>
      </c>
      <c r="AB534" s="6" t="str">
        <f>+INDEX(PRODUCTO[],MATCH(VENTAS[[#This Row],[PRODUCTO]],PRODUCTO[PRODUCTO],0),3)</f>
        <v>VESTIR</v>
      </c>
    </row>
    <row r="535" spans="1:28" x14ac:dyDescent="0.2">
      <c r="A535" s="2">
        <v>41579</v>
      </c>
      <c r="B535" s="20">
        <v>496</v>
      </c>
      <c r="C535" s="1"/>
      <c r="D535" s="1"/>
      <c r="E535" s="9" t="s">
        <v>40</v>
      </c>
      <c r="F535" s="9" t="s">
        <v>46</v>
      </c>
      <c r="G535" s="9" t="s">
        <v>48</v>
      </c>
      <c r="H535" s="9" t="s">
        <v>7</v>
      </c>
      <c r="I535" s="9" t="s">
        <v>56</v>
      </c>
      <c r="J535" s="10" t="s">
        <v>59</v>
      </c>
      <c r="K535" s="8">
        <v>2548</v>
      </c>
      <c r="L535" s="8">
        <v>15</v>
      </c>
      <c r="M535" s="8"/>
      <c r="N535" s="8">
        <f>+VENTAS[[#This Row],[PRECIO]]*VENTAS[[#This Row],[UNIDADES]]</f>
        <v>38220</v>
      </c>
      <c r="O535" s="8">
        <v>4586.3999999999996</v>
      </c>
      <c r="P535" s="5">
        <f>+VENTAS[[#This Row],[DESCUENTO]]/VENTAS[[#This Row],[VENTA BRUTA]]</f>
        <v>0.12</v>
      </c>
      <c r="Q535" s="8">
        <f>+VENTAS[[#This Row],[VENTA BRUTA]]-VENTAS[[#This Row],[DESCUENTO]]</f>
        <v>33633.599999999999</v>
      </c>
      <c r="R535" s="8">
        <v>260</v>
      </c>
      <c r="S535" s="8">
        <f>+VENTAS[[#This Row],[UNIDADES]]*VENTAS[[#This Row],[C/U]]</f>
        <v>662480</v>
      </c>
      <c r="T535" s="8">
        <f>+VENTAS[[#This Row],[VENTA NETA]]-VENTAS[[#This Row],[COSTO TOTAL]]</f>
        <v>-628846.4</v>
      </c>
      <c r="U535" s="5">
        <f>+VENTAS[[#This Row],[MARGEN]]/VENTAS[[#This Row],[VENTA NETA]]</f>
        <v>-18.696969696969699</v>
      </c>
      <c r="V535" s="1" t="s">
        <v>9</v>
      </c>
      <c r="W535" s="1"/>
      <c r="X535" s="11" t="s">
        <v>34</v>
      </c>
      <c r="Y535" s="5"/>
      <c r="Z535" s="6" t="str">
        <f>+TEXT(VENTAS[[#This Row],[FECHA]],"MMM")</f>
        <v>Nov</v>
      </c>
      <c r="AA535" s="6" t="str">
        <f>+TEXT(VENTAS[[#This Row],[FECHA]],"yyyy")</f>
        <v>2013</v>
      </c>
      <c r="AB535" s="6" t="str">
        <f>+INDEX(PRODUCTO[],MATCH(VENTAS[[#This Row],[PRODUCTO]],PRODUCTO[PRODUCTO],0),3)</f>
        <v>ZAPATERIA</v>
      </c>
    </row>
    <row r="536" spans="1:28" x14ac:dyDescent="0.2">
      <c r="A536" s="2">
        <v>41760</v>
      </c>
      <c r="B536" s="20">
        <v>497</v>
      </c>
      <c r="C536" s="1"/>
      <c r="D536" s="1"/>
      <c r="E536" s="9" t="s">
        <v>39</v>
      </c>
      <c r="F536" s="9" t="s">
        <v>46</v>
      </c>
      <c r="G536" s="9" t="s">
        <v>48</v>
      </c>
      <c r="H536" s="9" t="s">
        <v>10</v>
      </c>
      <c r="I536" s="9" t="s">
        <v>56</v>
      </c>
      <c r="J536" s="10" t="s">
        <v>59</v>
      </c>
      <c r="K536" s="8">
        <v>2661</v>
      </c>
      <c r="L536" s="8">
        <v>12</v>
      </c>
      <c r="M536" s="8"/>
      <c r="N536" s="8">
        <f>+VENTAS[[#This Row],[PRECIO]]*VENTAS[[#This Row],[UNIDADES]]</f>
        <v>31932</v>
      </c>
      <c r="O536" s="8">
        <v>3831.84</v>
      </c>
      <c r="P536" s="5">
        <f>+VENTAS[[#This Row],[DESCUENTO]]/VENTAS[[#This Row],[VENTA BRUTA]]</f>
        <v>0.12000000000000001</v>
      </c>
      <c r="Q536" s="8">
        <f>+VENTAS[[#This Row],[VENTA BRUTA]]-VENTAS[[#This Row],[DESCUENTO]]</f>
        <v>28100.16</v>
      </c>
      <c r="R536" s="8">
        <v>5</v>
      </c>
      <c r="S536" s="8">
        <f>+VENTAS[[#This Row],[UNIDADES]]*VENTAS[[#This Row],[C/U]]</f>
        <v>13305</v>
      </c>
      <c r="T536" s="8">
        <f>+VENTAS[[#This Row],[VENTA NETA]]-VENTAS[[#This Row],[COSTO TOTAL]]</f>
        <v>14795.16</v>
      </c>
      <c r="U536" s="5">
        <f>+VENTAS[[#This Row],[MARGEN]]/VENTAS[[#This Row],[VENTA NETA]]</f>
        <v>0.52651515151515149</v>
      </c>
      <c r="V536" s="1" t="s">
        <v>8</v>
      </c>
      <c r="W536" s="1"/>
      <c r="X536" s="11" t="s">
        <v>34</v>
      </c>
      <c r="Y536" s="5"/>
      <c r="Z536" s="6" t="str">
        <f>+TEXT(VENTAS[[#This Row],[FECHA]],"MMM")</f>
        <v>May</v>
      </c>
      <c r="AA536" s="6" t="str">
        <f>+TEXT(VENTAS[[#This Row],[FECHA]],"yyyy")</f>
        <v>2014</v>
      </c>
      <c r="AB536" s="6" t="str">
        <f>+INDEX(PRODUCTO[],MATCH(VENTAS[[#This Row],[PRODUCTO]],PRODUCTO[PRODUCTO],0),3)</f>
        <v>INFANTIL</v>
      </c>
    </row>
    <row r="537" spans="1:28" x14ac:dyDescent="0.2">
      <c r="A537" s="2">
        <v>41518</v>
      </c>
      <c r="B537" s="20">
        <v>498</v>
      </c>
      <c r="C537" s="1"/>
      <c r="D537" s="1"/>
      <c r="E537" s="9" t="s">
        <v>39</v>
      </c>
      <c r="F537" s="9" t="s">
        <v>46</v>
      </c>
      <c r="G537" s="9" t="s">
        <v>48</v>
      </c>
      <c r="H537" s="9" t="s">
        <v>7</v>
      </c>
      <c r="I537" s="9" t="s">
        <v>56</v>
      </c>
      <c r="J537" s="10" t="s">
        <v>59</v>
      </c>
      <c r="K537" s="8">
        <v>2761</v>
      </c>
      <c r="L537" s="8">
        <v>12</v>
      </c>
      <c r="M537" s="8"/>
      <c r="N537" s="8">
        <f>+VENTAS[[#This Row],[PRECIO]]*VENTAS[[#This Row],[UNIDADES]]</f>
        <v>33132</v>
      </c>
      <c r="O537" s="8">
        <v>3975.84</v>
      </c>
      <c r="P537" s="5">
        <f>+VENTAS[[#This Row],[DESCUENTO]]/VENTAS[[#This Row],[VENTA BRUTA]]</f>
        <v>0.12000000000000001</v>
      </c>
      <c r="Q537" s="8">
        <f>+VENTAS[[#This Row],[VENTA BRUTA]]-VENTAS[[#This Row],[DESCUENTO]]</f>
        <v>29156.16</v>
      </c>
      <c r="R537" s="8">
        <v>260</v>
      </c>
      <c r="S537" s="8">
        <f>+VENTAS[[#This Row],[UNIDADES]]*VENTAS[[#This Row],[C/U]]</f>
        <v>717860</v>
      </c>
      <c r="T537" s="8">
        <f>+VENTAS[[#This Row],[VENTA NETA]]-VENTAS[[#This Row],[COSTO TOTAL]]</f>
        <v>-688703.84</v>
      </c>
      <c r="U537" s="5">
        <f>+VENTAS[[#This Row],[MARGEN]]/VENTAS[[#This Row],[VENTA NETA]]</f>
        <v>-23.621212121212121</v>
      </c>
      <c r="V537" s="1" t="s">
        <v>3</v>
      </c>
      <c r="W537" s="1"/>
      <c r="X537" s="11" t="s">
        <v>34</v>
      </c>
      <c r="Y537" s="5"/>
      <c r="Z537" s="6" t="str">
        <f>+TEXT(VENTAS[[#This Row],[FECHA]],"MMM")</f>
        <v>Set</v>
      </c>
      <c r="AA537" s="6" t="str">
        <f>+TEXT(VENTAS[[#This Row],[FECHA]],"yyyy")</f>
        <v>2013</v>
      </c>
      <c r="AB537" s="6" t="str">
        <f>+INDEX(PRODUCTO[],MATCH(VENTAS[[#This Row],[PRODUCTO]],PRODUCTO[PRODUCTO],0),3)</f>
        <v>ZAPATERIA</v>
      </c>
    </row>
    <row r="538" spans="1:28" x14ac:dyDescent="0.2">
      <c r="A538" s="2">
        <v>41791</v>
      </c>
      <c r="B538" s="20">
        <v>499</v>
      </c>
      <c r="C538" s="1"/>
      <c r="D538" s="1"/>
      <c r="E538" s="9" t="s">
        <v>40</v>
      </c>
      <c r="F538" s="9" t="s">
        <v>46</v>
      </c>
      <c r="G538" s="9" t="s">
        <v>48</v>
      </c>
      <c r="H538" s="9" t="s">
        <v>1</v>
      </c>
      <c r="I538" s="9" t="s">
        <v>56</v>
      </c>
      <c r="J538" s="10" t="s">
        <v>59</v>
      </c>
      <c r="K538" s="8">
        <v>2567</v>
      </c>
      <c r="L538" s="8">
        <v>15</v>
      </c>
      <c r="M538" s="8"/>
      <c r="N538" s="8">
        <f>+VENTAS[[#This Row],[PRECIO]]*VENTAS[[#This Row],[UNIDADES]]</f>
        <v>38505</v>
      </c>
      <c r="O538" s="8">
        <v>5005.6499999999996</v>
      </c>
      <c r="P538" s="5">
        <f>+VENTAS[[#This Row],[DESCUENTO]]/VENTAS[[#This Row],[VENTA BRUTA]]</f>
        <v>0.12999999999999998</v>
      </c>
      <c r="Q538" s="8">
        <f>+VENTAS[[#This Row],[VENTA BRUTA]]-VENTAS[[#This Row],[DESCUENTO]]</f>
        <v>33499.35</v>
      </c>
      <c r="R538" s="8">
        <v>3</v>
      </c>
      <c r="S538" s="8">
        <f>+VENTAS[[#This Row],[UNIDADES]]*VENTAS[[#This Row],[C/U]]</f>
        <v>7701</v>
      </c>
      <c r="T538" s="8">
        <f>+VENTAS[[#This Row],[VENTA NETA]]-VENTAS[[#This Row],[COSTO TOTAL]]</f>
        <v>25798.35</v>
      </c>
      <c r="U538" s="5">
        <f>+VENTAS[[#This Row],[MARGEN]]/VENTAS[[#This Row],[VENTA NETA]]</f>
        <v>0.77011494252873558</v>
      </c>
      <c r="V538" s="1" t="s">
        <v>9</v>
      </c>
      <c r="W538" s="1"/>
      <c r="X538" s="11" t="s">
        <v>34</v>
      </c>
      <c r="Y538" s="5"/>
      <c r="Z538" s="6" t="str">
        <f>+TEXT(VENTAS[[#This Row],[FECHA]],"MMM")</f>
        <v>Jun</v>
      </c>
      <c r="AA538" s="6" t="str">
        <f>+TEXT(VENTAS[[#This Row],[FECHA]],"yyyy")</f>
        <v>2014</v>
      </c>
      <c r="AB538" s="6" t="str">
        <f>+INDEX(PRODUCTO[],MATCH(VENTAS[[#This Row],[PRODUCTO]],PRODUCTO[PRODUCTO],0),3)</f>
        <v>ELECTRO</v>
      </c>
    </row>
    <row r="539" spans="1:28" x14ac:dyDescent="0.2">
      <c r="A539" s="2">
        <v>41791</v>
      </c>
      <c r="B539" s="20">
        <v>500</v>
      </c>
      <c r="C539" s="1"/>
      <c r="D539" s="1"/>
      <c r="E539" s="9" t="s">
        <v>40</v>
      </c>
      <c r="F539" s="9" t="s">
        <v>46</v>
      </c>
      <c r="G539" s="9" t="s">
        <v>48</v>
      </c>
      <c r="H539" s="9" t="s">
        <v>6</v>
      </c>
      <c r="I539" s="9" t="s">
        <v>56</v>
      </c>
      <c r="J539" s="10" t="s">
        <v>59</v>
      </c>
      <c r="K539" s="8">
        <v>2567</v>
      </c>
      <c r="L539" s="8">
        <v>15</v>
      </c>
      <c r="M539" s="8"/>
      <c r="N539" s="8">
        <f>+VENTAS[[#This Row],[PRECIO]]*VENTAS[[#This Row],[UNIDADES]]</f>
        <v>38505</v>
      </c>
      <c r="O539" s="8">
        <v>5005.6499999999996</v>
      </c>
      <c r="P539" s="5">
        <f>+VENTAS[[#This Row],[DESCUENTO]]/VENTAS[[#This Row],[VENTA BRUTA]]</f>
        <v>0.12999999999999998</v>
      </c>
      <c r="Q539" s="8">
        <f>+VENTAS[[#This Row],[VENTA BRUTA]]-VENTAS[[#This Row],[DESCUENTO]]</f>
        <v>33499.35</v>
      </c>
      <c r="R539" s="8">
        <v>250</v>
      </c>
      <c r="S539" s="8">
        <f>+VENTAS[[#This Row],[UNIDADES]]*VENTAS[[#This Row],[C/U]]</f>
        <v>641750</v>
      </c>
      <c r="T539" s="8">
        <f>+VENTAS[[#This Row],[VENTA NETA]]-VENTAS[[#This Row],[COSTO TOTAL]]</f>
        <v>-608250.65</v>
      </c>
      <c r="U539" s="5">
        <f>+VENTAS[[#This Row],[MARGEN]]/VENTAS[[#This Row],[VENTA NETA]]</f>
        <v>-18.157088122605366</v>
      </c>
      <c r="V539" s="1" t="s">
        <v>9</v>
      </c>
      <c r="W539" s="1"/>
      <c r="X539" s="11" t="s">
        <v>34</v>
      </c>
      <c r="Y539" s="5"/>
      <c r="Z539" s="6" t="str">
        <f>+TEXT(VENTAS[[#This Row],[FECHA]],"MMM")</f>
        <v>Jun</v>
      </c>
      <c r="AA539" s="6" t="str">
        <f>+TEXT(VENTAS[[#This Row],[FECHA]],"yyyy")</f>
        <v>2014</v>
      </c>
      <c r="AB539" s="6" t="str">
        <f>+INDEX(PRODUCTO[],MATCH(VENTAS[[#This Row],[PRODUCTO]],PRODUCTO[PRODUCTO],0),3)</f>
        <v>VESTIR</v>
      </c>
    </row>
    <row r="540" spans="1:28" x14ac:dyDescent="0.2">
      <c r="A540" s="2">
        <v>41791</v>
      </c>
      <c r="B540" s="20">
        <v>501</v>
      </c>
      <c r="C540" s="1"/>
      <c r="D540" s="1"/>
      <c r="E540" s="9" t="s">
        <v>39</v>
      </c>
      <c r="F540" s="9" t="s">
        <v>46</v>
      </c>
      <c r="G540" s="9" t="s">
        <v>48</v>
      </c>
      <c r="H540" s="9" t="s">
        <v>10</v>
      </c>
      <c r="I540" s="9" t="s">
        <v>56</v>
      </c>
      <c r="J540" s="10" t="s">
        <v>59</v>
      </c>
      <c r="K540" s="8">
        <v>604</v>
      </c>
      <c r="L540" s="8">
        <v>12</v>
      </c>
      <c r="M540" s="8"/>
      <c r="N540" s="8">
        <f>+VENTAS[[#This Row],[PRECIO]]*VENTAS[[#This Row],[UNIDADES]]</f>
        <v>7248</v>
      </c>
      <c r="O540" s="8">
        <v>942.24</v>
      </c>
      <c r="P540" s="5">
        <f>+VENTAS[[#This Row],[DESCUENTO]]/VENTAS[[#This Row],[VENTA BRUTA]]</f>
        <v>0.13</v>
      </c>
      <c r="Q540" s="8">
        <f>+VENTAS[[#This Row],[VENTA BRUTA]]-VENTAS[[#This Row],[DESCUENTO]]</f>
        <v>6305.76</v>
      </c>
      <c r="R540" s="8">
        <v>5</v>
      </c>
      <c r="S540" s="8">
        <f>+VENTAS[[#This Row],[UNIDADES]]*VENTAS[[#This Row],[C/U]]</f>
        <v>3020</v>
      </c>
      <c r="T540" s="8">
        <f>+VENTAS[[#This Row],[VENTA NETA]]-VENTAS[[#This Row],[COSTO TOTAL]]</f>
        <v>3285.76</v>
      </c>
      <c r="U540" s="5">
        <f>+VENTAS[[#This Row],[MARGEN]]/VENTAS[[#This Row],[VENTA NETA]]</f>
        <v>0.52107279693486597</v>
      </c>
      <c r="V540" s="1" t="s">
        <v>8</v>
      </c>
      <c r="W540" s="1"/>
      <c r="X540" s="11" t="s">
        <v>34</v>
      </c>
      <c r="Y540" s="5"/>
      <c r="Z540" s="6" t="str">
        <f>+TEXT(VENTAS[[#This Row],[FECHA]],"MMM")</f>
        <v>Jun</v>
      </c>
      <c r="AA540" s="6" t="str">
        <f>+TEXT(VENTAS[[#This Row],[FECHA]],"yyyy")</f>
        <v>2014</v>
      </c>
      <c r="AB540" s="6" t="str">
        <f>+INDEX(PRODUCTO[],MATCH(VENTAS[[#This Row],[PRODUCTO]],PRODUCTO[PRODUCTO],0),3)</f>
        <v>INFANTIL</v>
      </c>
    </row>
    <row r="541" spans="1:28" x14ac:dyDescent="0.2">
      <c r="A541" s="2">
        <v>41640</v>
      </c>
      <c r="B541" s="20">
        <v>502</v>
      </c>
      <c r="C541" s="1"/>
      <c r="D541" s="1"/>
      <c r="E541" s="9" t="s">
        <v>40</v>
      </c>
      <c r="F541" s="9" t="s">
        <v>46</v>
      </c>
      <c r="G541" s="9" t="s">
        <v>48</v>
      </c>
      <c r="H541" s="9" t="s">
        <v>4</v>
      </c>
      <c r="I541" s="9" t="s">
        <v>56</v>
      </c>
      <c r="J541" s="10" t="s">
        <v>59</v>
      </c>
      <c r="K541" s="8">
        <v>3997.5</v>
      </c>
      <c r="L541" s="8">
        <v>15</v>
      </c>
      <c r="M541" s="8"/>
      <c r="N541" s="8">
        <f>+VENTAS[[#This Row],[PRECIO]]*VENTAS[[#This Row],[UNIDADES]]</f>
        <v>59962.5</v>
      </c>
      <c r="O541" s="8">
        <v>7795.125</v>
      </c>
      <c r="P541" s="5">
        <f>+VENTAS[[#This Row],[DESCUENTO]]/VENTAS[[#This Row],[VENTA BRUTA]]</f>
        <v>0.13</v>
      </c>
      <c r="Q541" s="8">
        <f>+VENTAS[[#This Row],[VENTA BRUTA]]-VENTAS[[#This Row],[DESCUENTO]]</f>
        <v>52167.375</v>
      </c>
      <c r="R541" s="8">
        <v>120</v>
      </c>
      <c r="S541" s="8">
        <f>+VENTAS[[#This Row],[UNIDADES]]*VENTAS[[#This Row],[C/U]]</f>
        <v>479700</v>
      </c>
      <c r="T541" s="8">
        <f>+VENTAS[[#This Row],[VENTA NETA]]-VENTAS[[#This Row],[COSTO TOTAL]]</f>
        <v>-427532.625</v>
      </c>
      <c r="U541" s="5">
        <f>+VENTAS[[#This Row],[MARGEN]]/VENTAS[[#This Row],[VENTA NETA]]</f>
        <v>-8.1954022988505741</v>
      </c>
      <c r="V541" s="1" t="s">
        <v>5</v>
      </c>
      <c r="W541" s="1"/>
      <c r="X541" s="11" t="s">
        <v>34</v>
      </c>
      <c r="Y541" s="5"/>
      <c r="Z541" s="6" t="str">
        <f>+TEXT(VENTAS[[#This Row],[FECHA]],"MMM")</f>
        <v>Ene</v>
      </c>
      <c r="AA541" s="6" t="str">
        <f>+TEXT(VENTAS[[#This Row],[FECHA]],"yyyy")</f>
        <v>2014</v>
      </c>
      <c r="AB541" s="6" t="str">
        <f>+INDEX(PRODUCTO[],MATCH(VENTAS[[#This Row],[PRODUCTO]],PRODUCTO[PRODUCTO],0),3)</f>
        <v>HOGAR</v>
      </c>
    </row>
    <row r="542" spans="1:28" x14ac:dyDescent="0.2">
      <c r="A542" s="2">
        <v>41791</v>
      </c>
      <c r="B542" s="20">
        <v>503</v>
      </c>
      <c r="C542" s="1"/>
      <c r="D542" s="1"/>
      <c r="E542" s="9" t="s">
        <v>39</v>
      </c>
      <c r="F542" s="9" t="s">
        <v>46</v>
      </c>
      <c r="G542" s="9" t="s">
        <v>48</v>
      </c>
      <c r="H542" s="9" t="s">
        <v>4</v>
      </c>
      <c r="I542" s="9" t="s">
        <v>56</v>
      </c>
      <c r="J542" s="10" t="s">
        <v>59</v>
      </c>
      <c r="K542" s="8">
        <v>604</v>
      </c>
      <c r="L542" s="8">
        <v>12</v>
      </c>
      <c r="M542" s="8"/>
      <c r="N542" s="8">
        <f>+VENTAS[[#This Row],[PRECIO]]*VENTAS[[#This Row],[UNIDADES]]</f>
        <v>7248</v>
      </c>
      <c r="O542" s="8">
        <v>942.24</v>
      </c>
      <c r="P542" s="5">
        <f>+VENTAS[[#This Row],[DESCUENTO]]/VENTAS[[#This Row],[VENTA BRUTA]]</f>
        <v>0.13</v>
      </c>
      <c r="Q542" s="8">
        <f>+VENTAS[[#This Row],[VENTA BRUTA]]-VENTAS[[#This Row],[DESCUENTO]]</f>
        <v>6305.76</v>
      </c>
      <c r="R542" s="8">
        <v>120</v>
      </c>
      <c r="S542" s="8">
        <f>+VENTAS[[#This Row],[UNIDADES]]*VENTAS[[#This Row],[C/U]]</f>
        <v>72480</v>
      </c>
      <c r="T542" s="8">
        <f>+VENTAS[[#This Row],[VENTA NETA]]-VENTAS[[#This Row],[COSTO TOTAL]]</f>
        <v>-66174.240000000005</v>
      </c>
      <c r="U542" s="5">
        <f>+VENTAS[[#This Row],[MARGEN]]/VENTAS[[#This Row],[VENTA NETA]]</f>
        <v>-10.494252873563219</v>
      </c>
      <c r="V542" s="1" t="s">
        <v>8</v>
      </c>
      <c r="W542" s="1"/>
      <c r="X542" s="11" t="s">
        <v>34</v>
      </c>
      <c r="Y542" s="5"/>
      <c r="Z542" s="6" t="str">
        <f>+TEXT(VENTAS[[#This Row],[FECHA]],"MMM")</f>
        <v>Jun</v>
      </c>
      <c r="AA542" s="6" t="str">
        <f>+TEXT(VENTAS[[#This Row],[FECHA]],"yyyy")</f>
        <v>2014</v>
      </c>
      <c r="AB542" s="6" t="str">
        <f>+INDEX(PRODUCTO[],MATCH(VENTAS[[#This Row],[PRODUCTO]],PRODUCTO[PRODUCTO],0),3)</f>
        <v>HOGAR</v>
      </c>
    </row>
    <row r="543" spans="1:28" x14ac:dyDescent="0.2">
      <c r="A543" s="2">
        <v>41518</v>
      </c>
      <c r="B543" s="20">
        <v>504</v>
      </c>
      <c r="C543" s="1"/>
      <c r="D543" s="1"/>
      <c r="E543" s="9" t="s">
        <v>40</v>
      </c>
      <c r="F543" s="9" t="s">
        <v>46</v>
      </c>
      <c r="G543" s="9" t="s">
        <v>48</v>
      </c>
      <c r="H543" s="9" t="s">
        <v>4</v>
      </c>
      <c r="I543" s="9" t="s">
        <v>56</v>
      </c>
      <c r="J543" s="10" t="s">
        <v>59</v>
      </c>
      <c r="K543" s="8">
        <v>660</v>
      </c>
      <c r="L543" s="8">
        <v>15</v>
      </c>
      <c r="M543" s="8"/>
      <c r="N543" s="8">
        <f>+VENTAS[[#This Row],[PRECIO]]*VENTAS[[#This Row],[UNIDADES]]</f>
        <v>9900</v>
      </c>
      <c r="O543" s="8">
        <v>1287</v>
      </c>
      <c r="P543" s="5">
        <f>+VENTAS[[#This Row],[DESCUENTO]]/VENTAS[[#This Row],[VENTA BRUTA]]</f>
        <v>0.13</v>
      </c>
      <c r="Q543" s="8">
        <f>+VENTAS[[#This Row],[VENTA BRUTA]]-VENTAS[[#This Row],[DESCUENTO]]</f>
        <v>8613</v>
      </c>
      <c r="R543" s="8">
        <v>120</v>
      </c>
      <c r="S543" s="8">
        <f>+VENTAS[[#This Row],[UNIDADES]]*VENTAS[[#This Row],[C/U]]</f>
        <v>79200</v>
      </c>
      <c r="T543" s="8">
        <f>+VENTAS[[#This Row],[VENTA NETA]]-VENTAS[[#This Row],[COSTO TOTAL]]</f>
        <v>-70587</v>
      </c>
      <c r="U543" s="5">
        <f>+VENTAS[[#This Row],[MARGEN]]/VENTAS[[#This Row],[VENTA NETA]]</f>
        <v>-8.1954022988505741</v>
      </c>
      <c r="V543" s="1" t="s">
        <v>0</v>
      </c>
      <c r="W543" s="1"/>
      <c r="X543" s="11" t="s">
        <v>34</v>
      </c>
      <c r="Y543" s="5"/>
      <c r="Z543" s="6" t="str">
        <f>+TEXT(VENTAS[[#This Row],[FECHA]],"MMM")</f>
        <v>Set</v>
      </c>
      <c r="AA543" s="6" t="str">
        <f>+TEXT(VENTAS[[#This Row],[FECHA]],"yyyy")</f>
        <v>2013</v>
      </c>
      <c r="AB543" s="6" t="str">
        <f>+INDEX(PRODUCTO[],MATCH(VENTAS[[#This Row],[PRODUCTO]],PRODUCTO[PRODUCTO],0),3)</f>
        <v>HOGAR</v>
      </c>
    </row>
    <row r="544" spans="1:28" x14ac:dyDescent="0.2">
      <c r="A544" s="2">
        <v>41913</v>
      </c>
      <c r="B544" s="20">
        <v>505</v>
      </c>
      <c r="C544" s="1"/>
      <c r="D544" s="1"/>
      <c r="E544" s="9" t="s">
        <v>39</v>
      </c>
      <c r="F544" s="9" t="s">
        <v>46</v>
      </c>
      <c r="G544" s="9" t="s">
        <v>48</v>
      </c>
      <c r="H544" s="9" t="s">
        <v>4</v>
      </c>
      <c r="I544" s="9" t="s">
        <v>56</v>
      </c>
      <c r="J544" s="10" t="s">
        <v>59</v>
      </c>
      <c r="K544" s="8">
        <v>410</v>
      </c>
      <c r="L544" s="8">
        <v>12</v>
      </c>
      <c r="M544" s="8"/>
      <c r="N544" s="8">
        <f>+VENTAS[[#This Row],[PRECIO]]*VENTAS[[#This Row],[UNIDADES]]</f>
        <v>4920</v>
      </c>
      <c r="O544" s="8">
        <v>639.6</v>
      </c>
      <c r="P544" s="5">
        <f>+VENTAS[[#This Row],[DESCUENTO]]/VENTAS[[#This Row],[VENTA BRUTA]]</f>
        <v>0.13</v>
      </c>
      <c r="Q544" s="8">
        <f>+VENTAS[[#This Row],[VENTA BRUTA]]-VENTAS[[#This Row],[DESCUENTO]]</f>
        <v>4280.3999999999996</v>
      </c>
      <c r="R544" s="8">
        <v>120</v>
      </c>
      <c r="S544" s="8">
        <f>+VENTAS[[#This Row],[UNIDADES]]*VENTAS[[#This Row],[C/U]]</f>
        <v>49200</v>
      </c>
      <c r="T544" s="8">
        <f>+VENTAS[[#This Row],[VENTA NETA]]-VENTAS[[#This Row],[COSTO TOTAL]]</f>
        <v>-44919.6</v>
      </c>
      <c r="U544" s="5">
        <f>+VENTAS[[#This Row],[MARGEN]]/VENTAS[[#This Row],[VENTA NETA]]</f>
        <v>-10.494252873563219</v>
      </c>
      <c r="V544" s="1" t="s">
        <v>8</v>
      </c>
      <c r="W544" s="1"/>
      <c r="X544" s="11" t="s">
        <v>34</v>
      </c>
      <c r="Y544" s="5"/>
      <c r="Z544" s="6" t="str">
        <f>+TEXT(VENTAS[[#This Row],[FECHA]],"MMM")</f>
        <v>Oct</v>
      </c>
      <c r="AA544" s="6" t="str">
        <f>+TEXT(VENTAS[[#This Row],[FECHA]],"yyyy")</f>
        <v>2014</v>
      </c>
      <c r="AB544" s="6" t="str">
        <f>+INDEX(PRODUCTO[],MATCH(VENTAS[[#This Row],[PRODUCTO]],PRODUCTO[PRODUCTO],0),3)</f>
        <v>HOGAR</v>
      </c>
    </row>
    <row r="545" spans="1:28" x14ac:dyDescent="0.2">
      <c r="A545" s="2">
        <v>41579</v>
      </c>
      <c r="B545" s="20">
        <v>506</v>
      </c>
      <c r="C545" s="1"/>
      <c r="D545" s="1"/>
      <c r="E545" s="9" t="s">
        <v>38</v>
      </c>
      <c r="F545" s="9" t="s">
        <v>46</v>
      </c>
      <c r="G545" s="9" t="s">
        <v>48</v>
      </c>
      <c r="H545" s="9" t="s">
        <v>4</v>
      </c>
      <c r="I545" s="9" t="s">
        <v>56</v>
      </c>
      <c r="J545" s="10" t="s">
        <v>59</v>
      </c>
      <c r="K545" s="8">
        <v>2605</v>
      </c>
      <c r="L545" s="8">
        <v>300</v>
      </c>
      <c r="M545" s="8"/>
      <c r="N545" s="8">
        <f>+VENTAS[[#This Row],[PRECIO]]*VENTAS[[#This Row],[UNIDADES]]</f>
        <v>781500</v>
      </c>
      <c r="O545" s="8">
        <v>101595</v>
      </c>
      <c r="P545" s="5">
        <f>+VENTAS[[#This Row],[DESCUENTO]]/VENTAS[[#This Row],[VENTA BRUTA]]</f>
        <v>0.13</v>
      </c>
      <c r="Q545" s="8">
        <f>+VENTAS[[#This Row],[VENTA BRUTA]]-VENTAS[[#This Row],[DESCUENTO]]</f>
        <v>679905</v>
      </c>
      <c r="R545" s="8">
        <v>120</v>
      </c>
      <c r="S545" s="8">
        <f>+VENTAS[[#This Row],[UNIDADES]]*VENTAS[[#This Row],[C/U]]</f>
        <v>312600</v>
      </c>
      <c r="T545" s="8">
        <f>+VENTAS[[#This Row],[VENTA NETA]]-VENTAS[[#This Row],[COSTO TOTAL]]</f>
        <v>367305</v>
      </c>
      <c r="U545" s="5">
        <f>+VENTAS[[#This Row],[MARGEN]]/VENTAS[[#This Row],[VENTA NETA]]</f>
        <v>0.54022988505747127</v>
      </c>
      <c r="V545" s="1" t="s">
        <v>8</v>
      </c>
      <c r="W545" s="1"/>
      <c r="X545" s="11" t="s">
        <v>34</v>
      </c>
      <c r="Y545" s="5"/>
      <c r="Z545" s="6" t="str">
        <f>+TEXT(VENTAS[[#This Row],[FECHA]],"MMM")</f>
        <v>Nov</v>
      </c>
      <c r="AA545" s="6" t="str">
        <f>+TEXT(VENTAS[[#This Row],[FECHA]],"yyyy")</f>
        <v>2013</v>
      </c>
      <c r="AB545" s="6" t="str">
        <f>+INDEX(PRODUCTO[],MATCH(VENTAS[[#This Row],[PRODUCTO]],PRODUCTO[PRODUCTO],0),3)</f>
        <v>HOGAR</v>
      </c>
    </row>
    <row r="546" spans="1:28" x14ac:dyDescent="0.2">
      <c r="A546" s="2">
        <v>41974</v>
      </c>
      <c r="B546" s="20">
        <v>507</v>
      </c>
      <c r="C546" s="1"/>
      <c r="D546" s="1"/>
      <c r="E546" s="9" t="s">
        <v>39</v>
      </c>
      <c r="F546" s="9" t="s">
        <v>46</v>
      </c>
      <c r="G546" s="9" t="s">
        <v>48</v>
      </c>
      <c r="H546" s="9" t="s">
        <v>4</v>
      </c>
      <c r="I546" s="9" t="s">
        <v>56</v>
      </c>
      <c r="J546" s="10" t="s">
        <v>59</v>
      </c>
      <c r="K546" s="8">
        <v>1013</v>
      </c>
      <c r="L546" s="8">
        <v>12</v>
      </c>
      <c r="M546" s="8"/>
      <c r="N546" s="8">
        <f>+VENTAS[[#This Row],[PRECIO]]*VENTAS[[#This Row],[UNIDADES]]</f>
        <v>12156</v>
      </c>
      <c r="O546" s="8">
        <v>1580.28</v>
      </c>
      <c r="P546" s="5">
        <f>+VENTAS[[#This Row],[DESCUENTO]]/VENTAS[[#This Row],[VENTA BRUTA]]</f>
        <v>0.13</v>
      </c>
      <c r="Q546" s="8">
        <f>+VENTAS[[#This Row],[VENTA BRUTA]]-VENTAS[[#This Row],[DESCUENTO]]</f>
        <v>10575.72</v>
      </c>
      <c r="R546" s="8">
        <v>120</v>
      </c>
      <c r="S546" s="8">
        <f>+VENTAS[[#This Row],[UNIDADES]]*VENTAS[[#This Row],[C/U]]</f>
        <v>121560</v>
      </c>
      <c r="T546" s="8">
        <f>+VENTAS[[#This Row],[VENTA NETA]]-VENTAS[[#This Row],[COSTO TOTAL]]</f>
        <v>-110984.28</v>
      </c>
      <c r="U546" s="5">
        <f>+VENTAS[[#This Row],[MARGEN]]/VENTAS[[#This Row],[VENTA NETA]]</f>
        <v>-10.494252873563219</v>
      </c>
      <c r="V546" s="1" t="s">
        <v>0</v>
      </c>
      <c r="W546" s="1"/>
      <c r="X546" s="11" t="s">
        <v>34</v>
      </c>
      <c r="Y546" s="5"/>
      <c r="Z546" s="6" t="str">
        <f>+TEXT(VENTAS[[#This Row],[FECHA]],"MMM")</f>
        <v>Dic</v>
      </c>
      <c r="AA546" s="6" t="str">
        <f>+TEXT(VENTAS[[#This Row],[FECHA]],"yyyy")</f>
        <v>2014</v>
      </c>
      <c r="AB546" s="6" t="str">
        <f>+INDEX(PRODUCTO[],MATCH(VENTAS[[#This Row],[PRODUCTO]],PRODUCTO[PRODUCTO],0),3)</f>
        <v>HOGAR</v>
      </c>
    </row>
    <row r="547" spans="1:28" x14ac:dyDescent="0.2">
      <c r="A547" s="2">
        <v>41791</v>
      </c>
      <c r="B547" s="20">
        <v>508</v>
      </c>
      <c r="C547" s="1"/>
      <c r="D547" s="1"/>
      <c r="E547" s="9" t="s">
        <v>37</v>
      </c>
      <c r="F547" s="9" t="s">
        <v>46</v>
      </c>
      <c r="G547" s="9" t="s">
        <v>48</v>
      </c>
      <c r="H547" s="9" t="s">
        <v>6</v>
      </c>
      <c r="I547" s="9" t="s">
        <v>56</v>
      </c>
      <c r="J547" s="10" t="s">
        <v>59</v>
      </c>
      <c r="K547" s="8">
        <v>1583</v>
      </c>
      <c r="L547" s="8">
        <v>125</v>
      </c>
      <c r="M547" s="8"/>
      <c r="N547" s="8">
        <f>+VENTAS[[#This Row],[PRECIO]]*VENTAS[[#This Row],[UNIDADES]]</f>
        <v>197875</v>
      </c>
      <c r="O547" s="8">
        <v>25723.75</v>
      </c>
      <c r="P547" s="5">
        <f>+VENTAS[[#This Row],[DESCUENTO]]/VENTAS[[#This Row],[VENTA BRUTA]]</f>
        <v>0.13</v>
      </c>
      <c r="Q547" s="8">
        <f>+VENTAS[[#This Row],[VENTA BRUTA]]-VENTAS[[#This Row],[DESCUENTO]]</f>
        <v>172151.25</v>
      </c>
      <c r="R547" s="8">
        <v>250</v>
      </c>
      <c r="S547" s="8">
        <f>+VENTAS[[#This Row],[UNIDADES]]*VENTAS[[#This Row],[C/U]]</f>
        <v>395750</v>
      </c>
      <c r="T547" s="8">
        <f>+VENTAS[[#This Row],[VENTA NETA]]-VENTAS[[#This Row],[COSTO TOTAL]]</f>
        <v>-223598.75</v>
      </c>
      <c r="U547" s="5">
        <f>+VENTAS[[#This Row],[MARGEN]]/VENTAS[[#This Row],[VENTA NETA]]</f>
        <v>-1.2988505747126438</v>
      </c>
      <c r="V547" s="1" t="s">
        <v>3</v>
      </c>
      <c r="W547" s="1"/>
      <c r="X547" s="11" t="s">
        <v>34</v>
      </c>
      <c r="Y547" s="5"/>
      <c r="Z547" s="6" t="str">
        <f>+TEXT(VENTAS[[#This Row],[FECHA]],"MMM")</f>
        <v>Jun</v>
      </c>
      <c r="AA547" s="6" t="str">
        <f>+TEXT(VENTAS[[#This Row],[FECHA]],"yyyy")</f>
        <v>2014</v>
      </c>
      <c r="AB547" s="6" t="str">
        <f>+INDEX(PRODUCTO[],MATCH(VENTAS[[#This Row],[PRODUCTO]],PRODUCTO[PRODUCTO],0),3)</f>
        <v>VESTIR</v>
      </c>
    </row>
    <row r="548" spans="1:28" x14ac:dyDescent="0.2">
      <c r="A548" s="2">
        <v>41913</v>
      </c>
      <c r="B548" s="20">
        <v>509</v>
      </c>
      <c r="C548" s="1"/>
      <c r="D548" s="1"/>
      <c r="E548" s="9" t="s">
        <v>40</v>
      </c>
      <c r="F548" s="9" t="s">
        <v>46</v>
      </c>
      <c r="G548" s="9" t="s">
        <v>48</v>
      </c>
      <c r="H548" s="9" t="s">
        <v>6</v>
      </c>
      <c r="I548" s="9" t="s">
        <v>56</v>
      </c>
      <c r="J548" s="10" t="s">
        <v>59</v>
      </c>
      <c r="K548" s="8">
        <v>1565</v>
      </c>
      <c r="L548" s="8">
        <v>15</v>
      </c>
      <c r="M548" s="8"/>
      <c r="N548" s="8">
        <f>+VENTAS[[#This Row],[PRECIO]]*VENTAS[[#This Row],[UNIDADES]]</f>
        <v>23475</v>
      </c>
      <c r="O548" s="8">
        <v>3051.75</v>
      </c>
      <c r="P548" s="5">
        <f>+VENTAS[[#This Row],[DESCUENTO]]/VENTAS[[#This Row],[VENTA BRUTA]]</f>
        <v>0.13</v>
      </c>
      <c r="Q548" s="8">
        <f>+VENTAS[[#This Row],[VENTA BRUTA]]-VENTAS[[#This Row],[DESCUENTO]]</f>
        <v>20423.25</v>
      </c>
      <c r="R548" s="8">
        <v>250</v>
      </c>
      <c r="S548" s="8">
        <f>+VENTAS[[#This Row],[UNIDADES]]*VENTAS[[#This Row],[C/U]]</f>
        <v>391250</v>
      </c>
      <c r="T548" s="8">
        <f>+VENTAS[[#This Row],[VENTA NETA]]-VENTAS[[#This Row],[COSTO TOTAL]]</f>
        <v>-370826.75</v>
      </c>
      <c r="U548" s="5">
        <f>+VENTAS[[#This Row],[MARGEN]]/VENTAS[[#This Row],[VENTA NETA]]</f>
        <v>-18.157088122605366</v>
      </c>
      <c r="V548" s="1" t="s">
        <v>3</v>
      </c>
      <c r="W548" s="1"/>
      <c r="X548" s="11" t="s">
        <v>34</v>
      </c>
      <c r="Y548" s="5"/>
      <c r="Z548" s="6" t="str">
        <f>+TEXT(VENTAS[[#This Row],[FECHA]],"MMM")</f>
        <v>Oct</v>
      </c>
      <c r="AA548" s="6" t="str">
        <f>+TEXT(VENTAS[[#This Row],[FECHA]],"yyyy")</f>
        <v>2014</v>
      </c>
      <c r="AB548" s="6" t="str">
        <f>+INDEX(PRODUCTO[],MATCH(VENTAS[[#This Row],[PRODUCTO]],PRODUCTO[PRODUCTO],0),3)</f>
        <v>VESTIR</v>
      </c>
    </row>
    <row r="549" spans="1:28" x14ac:dyDescent="0.2">
      <c r="A549" s="2">
        <v>41640</v>
      </c>
      <c r="B549" s="20">
        <v>510</v>
      </c>
      <c r="C549" s="1"/>
      <c r="D549" s="1"/>
      <c r="E549" s="9" t="s">
        <v>37</v>
      </c>
      <c r="F549" s="9" t="s">
        <v>46</v>
      </c>
      <c r="G549" s="9" t="s">
        <v>48</v>
      </c>
      <c r="H549" s="9" t="s">
        <v>7</v>
      </c>
      <c r="I549" s="9" t="s">
        <v>56</v>
      </c>
      <c r="J549" s="10" t="s">
        <v>59</v>
      </c>
      <c r="K549" s="8">
        <v>1659</v>
      </c>
      <c r="L549" s="8">
        <v>125</v>
      </c>
      <c r="M549" s="8"/>
      <c r="N549" s="8">
        <f>+VENTAS[[#This Row],[PRECIO]]*VENTAS[[#This Row],[UNIDADES]]</f>
        <v>207375</v>
      </c>
      <c r="O549" s="8">
        <v>26958.75</v>
      </c>
      <c r="P549" s="5">
        <f>+VENTAS[[#This Row],[DESCUENTO]]/VENTAS[[#This Row],[VENTA BRUTA]]</f>
        <v>0.13</v>
      </c>
      <c r="Q549" s="8">
        <f>+VENTAS[[#This Row],[VENTA BRUTA]]-VENTAS[[#This Row],[DESCUENTO]]</f>
        <v>180416.25</v>
      </c>
      <c r="R549" s="8">
        <v>260</v>
      </c>
      <c r="S549" s="8">
        <f>+VENTAS[[#This Row],[UNIDADES]]*VENTAS[[#This Row],[C/U]]</f>
        <v>431340</v>
      </c>
      <c r="T549" s="8">
        <f>+VENTAS[[#This Row],[VENTA NETA]]-VENTAS[[#This Row],[COSTO TOTAL]]</f>
        <v>-250923.75</v>
      </c>
      <c r="U549" s="5">
        <f>+VENTAS[[#This Row],[MARGEN]]/VENTAS[[#This Row],[VENTA NETA]]</f>
        <v>-1.3908045977011494</v>
      </c>
      <c r="V549" s="1" t="s">
        <v>3</v>
      </c>
      <c r="W549" s="1"/>
      <c r="X549" s="11" t="s">
        <v>34</v>
      </c>
      <c r="Y549" s="5"/>
      <c r="Z549" s="6" t="str">
        <f>+TEXT(VENTAS[[#This Row],[FECHA]],"MMM")</f>
        <v>Ene</v>
      </c>
      <c r="AA549" s="6" t="str">
        <f>+TEXT(VENTAS[[#This Row],[FECHA]],"yyyy")</f>
        <v>2014</v>
      </c>
      <c r="AB549" s="6" t="str">
        <f>+INDEX(PRODUCTO[],MATCH(VENTAS[[#This Row],[PRODUCTO]],PRODUCTO[PRODUCTO],0),3)</f>
        <v>ZAPATERIA</v>
      </c>
    </row>
    <row r="550" spans="1:28" x14ac:dyDescent="0.2">
      <c r="A550" s="2">
        <v>41913</v>
      </c>
      <c r="B550" s="20">
        <v>511</v>
      </c>
      <c r="C550" s="1"/>
      <c r="D550" s="1"/>
      <c r="E550" s="9" t="s">
        <v>39</v>
      </c>
      <c r="F550" s="9" t="s">
        <v>46</v>
      </c>
      <c r="G550" s="9" t="s">
        <v>48</v>
      </c>
      <c r="H550" s="9" t="s">
        <v>7</v>
      </c>
      <c r="I550" s="9" t="s">
        <v>56</v>
      </c>
      <c r="J550" s="10" t="s">
        <v>59</v>
      </c>
      <c r="K550" s="8">
        <v>410</v>
      </c>
      <c r="L550" s="8">
        <v>12</v>
      </c>
      <c r="M550" s="8"/>
      <c r="N550" s="8">
        <f>+VENTAS[[#This Row],[PRECIO]]*VENTAS[[#This Row],[UNIDADES]]</f>
        <v>4920</v>
      </c>
      <c r="O550" s="8">
        <v>639.6</v>
      </c>
      <c r="P550" s="5">
        <f>+VENTAS[[#This Row],[DESCUENTO]]/VENTAS[[#This Row],[VENTA BRUTA]]</f>
        <v>0.13</v>
      </c>
      <c r="Q550" s="8">
        <f>+VENTAS[[#This Row],[VENTA BRUTA]]-VENTAS[[#This Row],[DESCUENTO]]</f>
        <v>4280.3999999999996</v>
      </c>
      <c r="R550" s="8">
        <v>260</v>
      </c>
      <c r="S550" s="8">
        <f>+VENTAS[[#This Row],[UNIDADES]]*VENTAS[[#This Row],[C/U]]</f>
        <v>106600</v>
      </c>
      <c r="T550" s="8">
        <f>+VENTAS[[#This Row],[VENTA NETA]]-VENTAS[[#This Row],[COSTO TOTAL]]</f>
        <v>-102319.6</v>
      </c>
      <c r="U550" s="5">
        <f>+VENTAS[[#This Row],[MARGEN]]/VENTAS[[#This Row],[VENTA NETA]]</f>
        <v>-23.904214559386975</v>
      </c>
      <c r="V550" s="1" t="s">
        <v>8</v>
      </c>
      <c r="W550" s="1"/>
      <c r="X550" s="11" t="s">
        <v>34</v>
      </c>
      <c r="Y550" s="5"/>
      <c r="Z550" s="6" t="str">
        <f>+TEXT(VENTAS[[#This Row],[FECHA]],"MMM")</f>
        <v>Oct</v>
      </c>
      <c r="AA550" s="6" t="str">
        <f>+TEXT(VENTAS[[#This Row],[FECHA]],"yyyy")</f>
        <v>2014</v>
      </c>
      <c r="AB550" s="6" t="str">
        <f>+INDEX(PRODUCTO[],MATCH(VENTAS[[#This Row],[PRODUCTO]],PRODUCTO[PRODUCTO],0),3)</f>
        <v>ZAPATERIA</v>
      </c>
    </row>
    <row r="551" spans="1:28" x14ac:dyDescent="0.2">
      <c r="A551" s="2">
        <v>41609</v>
      </c>
      <c r="B551" s="20">
        <v>512</v>
      </c>
      <c r="C551" s="1"/>
      <c r="D551" s="1"/>
      <c r="E551" s="9" t="s">
        <v>39</v>
      </c>
      <c r="F551" s="9" t="s">
        <v>46</v>
      </c>
      <c r="G551" s="9" t="s">
        <v>48</v>
      </c>
      <c r="H551" s="9" t="s">
        <v>7</v>
      </c>
      <c r="I551" s="9" t="s">
        <v>56</v>
      </c>
      <c r="J551" s="10" t="s">
        <v>59</v>
      </c>
      <c r="K551" s="8">
        <v>1770</v>
      </c>
      <c r="L551" s="8">
        <v>12</v>
      </c>
      <c r="M551" s="8"/>
      <c r="N551" s="8">
        <f>+VENTAS[[#This Row],[PRECIO]]*VENTAS[[#This Row],[UNIDADES]]</f>
        <v>21240</v>
      </c>
      <c r="O551" s="8">
        <v>2761.2</v>
      </c>
      <c r="P551" s="5">
        <f>+VENTAS[[#This Row],[DESCUENTO]]/VENTAS[[#This Row],[VENTA BRUTA]]</f>
        <v>0.13</v>
      </c>
      <c r="Q551" s="8">
        <f>+VENTAS[[#This Row],[VENTA BRUTA]]-VENTAS[[#This Row],[DESCUENTO]]</f>
        <v>18478.8</v>
      </c>
      <c r="R551" s="8">
        <v>260</v>
      </c>
      <c r="S551" s="8">
        <f>+VENTAS[[#This Row],[UNIDADES]]*VENTAS[[#This Row],[C/U]]</f>
        <v>460200</v>
      </c>
      <c r="T551" s="8">
        <f>+VENTAS[[#This Row],[VENTA NETA]]-VENTAS[[#This Row],[COSTO TOTAL]]</f>
        <v>-441721.2</v>
      </c>
      <c r="U551" s="5">
        <f>+VENTAS[[#This Row],[MARGEN]]/VENTAS[[#This Row],[VENTA NETA]]</f>
        <v>-23.904214559386975</v>
      </c>
      <c r="V551" s="1" t="s">
        <v>0</v>
      </c>
      <c r="W551" s="1"/>
      <c r="X551" s="11" t="s">
        <v>34</v>
      </c>
      <c r="Y551" s="5"/>
      <c r="Z551" s="6" t="str">
        <f>+TEXT(VENTAS[[#This Row],[FECHA]],"MMM")</f>
        <v>Dic</v>
      </c>
      <c r="AA551" s="6" t="str">
        <f>+TEXT(VENTAS[[#This Row],[FECHA]],"yyyy")</f>
        <v>2013</v>
      </c>
      <c r="AB551" s="6" t="str">
        <f>+INDEX(PRODUCTO[],MATCH(VENTAS[[#This Row],[PRODUCTO]],PRODUCTO[PRODUCTO],0),3)</f>
        <v>ZAPATERIA</v>
      </c>
    </row>
    <row r="552" spans="1:28" x14ac:dyDescent="0.2">
      <c r="A552" s="2">
        <v>41913</v>
      </c>
      <c r="B552" s="20">
        <v>513</v>
      </c>
      <c r="C552" s="1"/>
      <c r="D552" s="1"/>
      <c r="E552" s="9" t="s">
        <v>39</v>
      </c>
      <c r="F552" s="9" t="s">
        <v>46</v>
      </c>
      <c r="G552" s="9" t="s">
        <v>48</v>
      </c>
      <c r="H552" s="9" t="s">
        <v>7</v>
      </c>
      <c r="I552" s="9" t="s">
        <v>56</v>
      </c>
      <c r="J552" s="10" t="s">
        <v>59</v>
      </c>
      <c r="K552" s="8">
        <v>1393</v>
      </c>
      <c r="L552" s="8">
        <v>12</v>
      </c>
      <c r="M552" s="8"/>
      <c r="N552" s="8">
        <f>+VENTAS[[#This Row],[PRECIO]]*VENTAS[[#This Row],[UNIDADES]]</f>
        <v>16716</v>
      </c>
      <c r="O552" s="8">
        <v>2340.2399999999998</v>
      </c>
      <c r="P552" s="5">
        <f>+VENTAS[[#This Row],[DESCUENTO]]/VENTAS[[#This Row],[VENTA BRUTA]]</f>
        <v>0.13999999999999999</v>
      </c>
      <c r="Q552" s="8">
        <f>+VENTAS[[#This Row],[VENTA BRUTA]]-VENTAS[[#This Row],[DESCUENTO]]</f>
        <v>14375.76</v>
      </c>
      <c r="R552" s="8">
        <v>260</v>
      </c>
      <c r="S552" s="8">
        <f>+VENTAS[[#This Row],[UNIDADES]]*VENTAS[[#This Row],[C/U]]</f>
        <v>362180</v>
      </c>
      <c r="T552" s="8">
        <f>+VENTAS[[#This Row],[VENTA NETA]]-VENTAS[[#This Row],[COSTO TOTAL]]</f>
        <v>-347804.24</v>
      </c>
      <c r="U552" s="5">
        <f>+VENTAS[[#This Row],[MARGEN]]/VENTAS[[#This Row],[VENTA NETA]]</f>
        <v>-24.193798449612402</v>
      </c>
      <c r="V552" s="1" t="s">
        <v>5</v>
      </c>
      <c r="W552" s="1"/>
      <c r="X552" s="11" t="s">
        <v>34</v>
      </c>
      <c r="Y552" s="5"/>
      <c r="Z552" s="6" t="str">
        <f>+TEXT(VENTAS[[#This Row],[FECHA]],"MMM")</f>
        <v>Oct</v>
      </c>
      <c r="AA552" s="6" t="str">
        <f>+TEXT(VENTAS[[#This Row],[FECHA]],"yyyy")</f>
        <v>2014</v>
      </c>
      <c r="AB552" s="6" t="str">
        <f>+INDEX(PRODUCTO[],MATCH(VENTAS[[#This Row],[PRODUCTO]],PRODUCTO[PRODUCTO],0),3)</f>
        <v>ZAPATERIA</v>
      </c>
    </row>
    <row r="553" spans="1:28" x14ac:dyDescent="0.2">
      <c r="A553" s="2">
        <v>41609</v>
      </c>
      <c r="B553" s="20">
        <v>514</v>
      </c>
      <c r="C553" s="1"/>
      <c r="D553" s="1"/>
      <c r="E553" s="9" t="s">
        <v>39</v>
      </c>
      <c r="F553" s="9" t="s">
        <v>46</v>
      </c>
      <c r="G553" s="9" t="s">
        <v>48</v>
      </c>
      <c r="H553" s="9" t="s">
        <v>7</v>
      </c>
      <c r="I553" s="9" t="s">
        <v>56</v>
      </c>
      <c r="J553" s="10" t="s">
        <v>59</v>
      </c>
      <c r="K553" s="8">
        <v>2015</v>
      </c>
      <c r="L553" s="8">
        <v>12</v>
      </c>
      <c r="M553" s="8"/>
      <c r="N553" s="8">
        <f>+VENTAS[[#This Row],[PRECIO]]*VENTAS[[#This Row],[UNIDADES]]</f>
        <v>24180</v>
      </c>
      <c r="O553" s="8">
        <v>3385.2</v>
      </c>
      <c r="P553" s="5">
        <f>+VENTAS[[#This Row],[DESCUENTO]]/VENTAS[[#This Row],[VENTA BRUTA]]</f>
        <v>0.13999999999999999</v>
      </c>
      <c r="Q553" s="8">
        <f>+VENTAS[[#This Row],[VENTA BRUTA]]-VENTAS[[#This Row],[DESCUENTO]]</f>
        <v>20794.8</v>
      </c>
      <c r="R553" s="8">
        <v>260</v>
      </c>
      <c r="S553" s="8">
        <f>+VENTAS[[#This Row],[UNIDADES]]*VENTAS[[#This Row],[C/U]]</f>
        <v>523900</v>
      </c>
      <c r="T553" s="8">
        <f>+VENTAS[[#This Row],[VENTA NETA]]-VENTAS[[#This Row],[COSTO TOTAL]]</f>
        <v>-503105.2</v>
      </c>
      <c r="U553" s="5">
        <f>+VENTAS[[#This Row],[MARGEN]]/VENTAS[[#This Row],[VENTA NETA]]</f>
        <v>-24.193798449612405</v>
      </c>
      <c r="V553" s="1" t="s">
        <v>9</v>
      </c>
      <c r="W553" s="1"/>
      <c r="X553" s="11" t="s">
        <v>34</v>
      </c>
      <c r="Y553" s="5"/>
      <c r="Z553" s="6" t="str">
        <f>+TEXT(VENTAS[[#This Row],[FECHA]],"MMM")</f>
        <v>Dic</v>
      </c>
      <c r="AA553" s="6" t="str">
        <f>+TEXT(VENTAS[[#This Row],[FECHA]],"yyyy")</f>
        <v>2013</v>
      </c>
      <c r="AB553" s="6" t="str">
        <f>+INDEX(PRODUCTO[],MATCH(VENTAS[[#This Row],[PRODUCTO]],PRODUCTO[PRODUCTO],0),3)</f>
        <v>ZAPATERIA</v>
      </c>
    </row>
    <row r="554" spans="1:28" x14ac:dyDescent="0.2">
      <c r="A554" s="2">
        <v>41821</v>
      </c>
      <c r="B554" s="20">
        <v>515</v>
      </c>
      <c r="C554" s="1"/>
      <c r="D554" s="1"/>
      <c r="E554" s="9" t="s">
        <v>38</v>
      </c>
      <c r="F554" s="9" t="s">
        <v>46</v>
      </c>
      <c r="G554" s="9" t="s">
        <v>48</v>
      </c>
      <c r="H554" s="9" t="s">
        <v>1</v>
      </c>
      <c r="I554" s="9" t="s">
        <v>56</v>
      </c>
      <c r="J554" s="10" t="s">
        <v>59</v>
      </c>
      <c r="K554" s="8">
        <v>801</v>
      </c>
      <c r="L554" s="8">
        <v>300</v>
      </c>
      <c r="M554" s="8"/>
      <c r="N554" s="8">
        <f>+VENTAS[[#This Row],[PRECIO]]*VENTAS[[#This Row],[UNIDADES]]</f>
        <v>240300</v>
      </c>
      <c r="O554" s="8">
        <v>33642</v>
      </c>
      <c r="P554" s="5">
        <f>+VENTAS[[#This Row],[DESCUENTO]]/VENTAS[[#This Row],[VENTA BRUTA]]</f>
        <v>0.14000000000000001</v>
      </c>
      <c r="Q554" s="8">
        <f>+VENTAS[[#This Row],[VENTA BRUTA]]-VENTAS[[#This Row],[DESCUENTO]]</f>
        <v>206658</v>
      </c>
      <c r="R554" s="8">
        <v>3</v>
      </c>
      <c r="S554" s="8">
        <f>+VENTAS[[#This Row],[UNIDADES]]*VENTAS[[#This Row],[C/U]]</f>
        <v>2403</v>
      </c>
      <c r="T554" s="8">
        <f>+VENTAS[[#This Row],[VENTA NETA]]-VENTAS[[#This Row],[COSTO TOTAL]]</f>
        <v>204255</v>
      </c>
      <c r="U554" s="5">
        <f>+VENTAS[[#This Row],[MARGEN]]/VENTAS[[#This Row],[VENTA NETA]]</f>
        <v>0.98837209302325579</v>
      </c>
      <c r="V554" s="1" t="s">
        <v>8</v>
      </c>
      <c r="W554" s="1"/>
      <c r="X554" s="11" t="s">
        <v>34</v>
      </c>
      <c r="Y554" s="5"/>
      <c r="Z554" s="6" t="str">
        <f>+TEXT(VENTAS[[#This Row],[FECHA]],"MMM")</f>
        <v>Jul</v>
      </c>
      <c r="AA554" s="6" t="str">
        <f>+TEXT(VENTAS[[#This Row],[FECHA]],"yyyy")</f>
        <v>2014</v>
      </c>
      <c r="AB554" s="6" t="str">
        <f>+INDEX(PRODUCTO[],MATCH(VENTAS[[#This Row],[PRODUCTO]],PRODUCTO[PRODUCTO],0),3)</f>
        <v>ELECTRO</v>
      </c>
    </row>
    <row r="555" spans="1:28" x14ac:dyDescent="0.2">
      <c r="A555" s="2">
        <v>41518</v>
      </c>
      <c r="B555" s="20">
        <v>516</v>
      </c>
      <c r="C555" s="1"/>
      <c r="D555" s="1"/>
      <c r="E555" s="9" t="s">
        <v>37</v>
      </c>
      <c r="F555" s="9" t="s">
        <v>46</v>
      </c>
      <c r="G555" s="9" t="s">
        <v>48</v>
      </c>
      <c r="H555" s="9" t="s">
        <v>1</v>
      </c>
      <c r="I555" s="9" t="s">
        <v>56</v>
      </c>
      <c r="J555" s="10" t="s">
        <v>59</v>
      </c>
      <c r="K555" s="8">
        <v>1023</v>
      </c>
      <c r="L555" s="8">
        <v>125</v>
      </c>
      <c r="M555" s="8"/>
      <c r="N555" s="8">
        <f>+VENTAS[[#This Row],[PRECIO]]*VENTAS[[#This Row],[UNIDADES]]</f>
        <v>127875</v>
      </c>
      <c r="O555" s="8">
        <v>17902.5</v>
      </c>
      <c r="P555" s="5">
        <f>+VENTAS[[#This Row],[DESCUENTO]]/VENTAS[[#This Row],[VENTA BRUTA]]</f>
        <v>0.14000000000000001</v>
      </c>
      <c r="Q555" s="8">
        <f>+VENTAS[[#This Row],[VENTA BRUTA]]-VENTAS[[#This Row],[DESCUENTO]]</f>
        <v>109972.5</v>
      </c>
      <c r="R555" s="8">
        <v>3</v>
      </c>
      <c r="S555" s="8">
        <f>+VENTAS[[#This Row],[UNIDADES]]*VENTAS[[#This Row],[C/U]]</f>
        <v>3069</v>
      </c>
      <c r="T555" s="8">
        <f>+VENTAS[[#This Row],[VENTA NETA]]-VENTAS[[#This Row],[COSTO TOTAL]]</f>
        <v>106903.5</v>
      </c>
      <c r="U555" s="5">
        <f>+VENTAS[[#This Row],[MARGEN]]/VENTAS[[#This Row],[VENTA NETA]]</f>
        <v>0.97209302325581393</v>
      </c>
      <c r="V555" s="1" t="s">
        <v>5</v>
      </c>
      <c r="W555" s="1"/>
      <c r="X555" s="11" t="s">
        <v>34</v>
      </c>
      <c r="Y555" s="5"/>
      <c r="Z555" s="6" t="str">
        <f>+TEXT(VENTAS[[#This Row],[FECHA]],"MMM")</f>
        <v>Set</v>
      </c>
      <c r="AA555" s="6" t="str">
        <f>+TEXT(VENTAS[[#This Row],[FECHA]],"yyyy")</f>
        <v>2013</v>
      </c>
      <c r="AB555" s="6" t="str">
        <f>+INDEX(PRODUCTO[],MATCH(VENTAS[[#This Row],[PRODUCTO]],PRODUCTO[PRODUCTO],0),3)</f>
        <v>ELECTRO</v>
      </c>
    </row>
    <row r="556" spans="1:28" x14ac:dyDescent="0.2">
      <c r="A556" s="2">
        <v>41913</v>
      </c>
      <c r="B556" s="20">
        <v>517</v>
      </c>
      <c r="C556" s="1"/>
      <c r="D556" s="1"/>
      <c r="E556" s="9" t="s">
        <v>38</v>
      </c>
      <c r="F556" s="9" t="s">
        <v>46</v>
      </c>
      <c r="G556" s="9" t="s">
        <v>48</v>
      </c>
      <c r="H556" s="9" t="s">
        <v>1</v>
      </c>
      <c r="I556" s="9" t="s">
        <v>56</v>
      </c>
      <c r="J556" s="10" t="s">
        <v>59</v>
      </c>
      <c r="K556" s="8">
        <v>1496</v>
      </c>
      <c r="L556" s="8">
        <v>300</v>
      </c>
      <c r="M556" s="8"/>
      <c r="N556" s="8">
        <f>+VENTAS[[#This Row],[PRECIO]]*VENTAS[[#This Row],[UNIDADES]]</f>
        <v>448800</v>
      </c>
      <c r="O556" s="8">
        <v>62832</v>
      </c>
      <c r="P556" s="5">
        <f>+VENTAS[[#This Row],[DESCUENTO]]/VENTAS[[#This Row],[VENTA BRUTA]]</f>
        <v>0.14000000000000001</v>
      </c>
      <c r="Q556" s="8">
        <f>+VENTAS[[#This Row],[VENTA BRUTA]]-VENTAS[[#This Row],[DESCUENTO]]</f>
        <v>385968</v>
      </c>
      <c r="R556" s="8">
        <v>3</v>
      </c>
      <c r="S556" s="8">
        <f>+VENTAS[[#This Row],[UNIDADES]]*VENTAS[[#This Row],[C/U]]</f>
        <v>4488</v>
      </c>
      <c r="T556" s="8">
        <f>+VENTAS[[#This Row],[VENTA NETA]]-VENTAS[[#This Row],[COSTO TOTAL]]</f>
        <v>381480</v>
      </c>
      <c r="U556" s="5">
        <f>+VENTAS[[#This Row],[MARGEN]]/VENTAS[[#This Row],[VENTA NETA]]</f>
        <v>0.98837209302325579</v>
      </c>
      <c r="V556" s="1" t="s">
        <v>3</v>
      </c>
      <c r="W556" s="1"/>
      <c r="X556" s="11" t="s">
        <v>34</v>
      </c>
      <c r="Y556" s="5"/>
      <c r="Z556" s="6" t="str">
        <f>+TEXT(VENTAS[[#This Row],[FECHA]],"MMM")</f>
        <v>Oct</v>
      </c>
      <c r="AA556" s="6" t="str">
        <f>+TEXT(VENTAS[[#This Row],[FECHA]],"yyyy")</f>
        <v>2014</v>
      </c>
      <c r="AB556" s="6" t="str">
        <f>+INDEX(PRODUCTO[],MATCH(VENTAS[[#This Row],[PRODUCTO]],PRODUCTO[PRODUCTO],0),3)</f>
        <v>ELECTRO</v>
      </c>
    </row>
    <row r="557" spans="1:28" x14ac:dyDescent="0.2">
      <c r="A557" s="2">
        <v>41913</v>
      </c>
      <c r="B557" s="20">
        <v>518</v>
      </c>
      <c r="C557" s="1"/>
      <c r="D557" s="1"/>
      <c r="E557" s="9" t="s">
        <v>38</v>
      </c>
      <c r="F557" s="9" t="s">
        <v>46</v>
      </c>
      <c r="G557" s="9" t="s">
        <v>48</v>
      </c>
      <c r="H557" s="9" t="s">
        <v>1</v>
      </c>
      <c r="I557" s="9" t="s">
        <v>56</v>
      </c>
      <c r="J557" s="10" t="s">
        <v>59</v>
      </c>
      <c r="K557" s="8">
        <v>1010</v>
      </c>
      <c r="L557" s="8">
        <v>300</v>
      </c>
      <c r="M557" s="8"/>
      <c r="N557" s="8">
        <f>+VENTAS[[#This Row],[PRECIO]]*VENTAS[[#This Row],[UNIDADES]]</f>
        <v>303000</v>
      </c>
      <c r="O557" s="8">
        <v>42420</v>
      </c>
      <c r="P557" s="5">
        <f>+VENTAS[[#This Row],[DESCUENTO]]/VENTAS[[#This Row],[VENTA BRUTA]]</f>
        <v>0.14000000000000001</v>
      </c>
      <c r="Q557" s="8">
        <f>+VENTAS[[#This Row],[VENTA BRUTA]]-VENTAS[[#This Row],[DESCUENTO]]</f>
        <v>260580</v>
      </c>
      <c r="R557" s="8">
        <v>3</v>
      </c>
      <c r="S557" s="8">
        <f>+VENTAS[[#This Row],[UNIDADES]]*VENTAS[[#This Row],[C/U]]</f>
        <v>3030</v>
      </c>
      <c r="T557" s="8">
        <f>+VENTAS[[#This Row],[VENTA NETA]]-VENTAS[[#This Row],[COSTO TOTAL]]</f>
        <v>257550</v>
      </c>
      <c r="U557" s="5">
        <f>+VENTAS[[#This Row],[MARGEN]]/VENTAS[[#This Row],[VENTA NETA]]</f>
        <v>0.98837209302325579</v>
      </c>
      <c r="V557" s="1" t="s">
        <v>9</v>
      </c>
      <c r="W557" s="1"/>
      <c r="X557" s="11" t="s">
        <v>34</v>
      </c>
      <c r="Y557" s="5"/>
      <c r="Z557" s="6" t="str">
        <f>+TEXT(VENTAS[[#This Row],[FECHA]],"MMM")</f>
        <v>Oct</v>
      </c>
      <c r="AA557" s="6" t="str">
        <f>+TEXT(VENTAS[[#This Row],[FECHA]],"yyyy")</f>
        <v>2014</v>
      </c>
      <c r="AB557" s="6" t="str">
        <f>+INDEX(PRODUCTO[],MATCH(VENTAS[[#This Row],[PRODUCTO]],PRODUCTO[PRODUCTO],0),3)</f>
        <v>ELECTRO</v>
      </c>
    </row>
    <row r="558" spans="1:28" x14ac:dyDescent="0.2">
      <c r="A558" s="2">
        <v>41944</v>
      </c>
      <c r="B558" s="20">
        <v>519</v>
      </c>
      <c r="C558" s="1"/>
      <c r="D558" s="1"/>
      <c r="E558" s="9" t="s">
        <v>40</v>
      </c>
      <c r="F558" s="9" t="s">
        <v>46</v>
      </c>
      <c r="G558" s="9" t="s">
        <v>48</v>
      </c>
      <c r="H558" s="9" t="s">
        <v>1</v>
      </c>
      <c r="I558" s="9" t="s">
        <v>56</v>
      </c>
      <c r="J558" s="10" t="s">
        <v>59</v>
      </c>
      <c r="K558" s="8">
        <v>1513</v>
      </c>
      <c r="L558" s="8">
        <v>15</v>
      </c>
      <c r="M558" s="8"/>
      <c r="N558" s="8">
        <f>+VENTAS[[#This Row],[PRECIO]]*VENTAS[[#This Row],[UNIDADES]]</f>
        <v>22695</v>
      </c>
      <c r="O558" s="8">
        <v>3177.3</v>
      </c>
      <c r="P558" s="5">
        <f>+VENTAS[[#This Row],[DESCUENTO]]/VENTAS[[#This Row],[VENTA BRUTA]]</f>
        <v>0.14000000000000001</v>
      </c>
      <c r="Q558" s="8">
        <f>+VENTAS[[#This Row],[VENTA BRUTA]]-VENTAS[[#This Row],[DESCUENTO]]</f>
        <v>19517.7</v>
      </c>
      <c r="R558" s="8">
        <v>3</v>
      </c>
      <c r="S558" s="8">
        <f>+VENTAS[[#This Row],[UNIDADES]]*VENTAS[[#This Row],[C/U]]</f>
        <v>4539</v>
      </c>
      <c r="T558" s="8">
        <f>+VENTAS[[#This Row],[VENTA NETA]]-VENTAS[[#This Row],[COSTO TOTAL]]</f>
        <v>14978.7</v>
      </c>
      <c r="U558" s="5">
        <f>+VENTAS[[#This Row],[MARGEN]]/VENTAS[[#This Row],[VENTA NETA]]</f>
        <v>0.76744186046511631</v>
      </c>
      <c r="V558" s="1" t="s">
        <v>0</v>
      </c>
      <c r="W558" s="1"/>
      <c r="X558" s="11" t="s">
        <v>34</v>
      </c>
      <c r="Y558" s="5"/>
      <c r="Z558" s="6" t="str">
        <f>+TEXT(VENTAS[[#This Row],[FECHA]],"MMM")</f>
        <v>Nov</v>
      </c>
      <c r="AA558" s="6" t="str">
        <f>+TEXT(VENTAS[[#This Row],[FECHA]],"yyyy")</f>
        <v>2014</v>
      </c>
      <c r="AB558" s="6" t="str">
        <f>+INDEX(PRODUCTO[],MATCH(VENTAS[[#This Row],[PRODUCTO]],PRODUCTO[PRODUCTO],0),3)</f>
        <v>ELECTRO</v>
      </c>
    </row>
    <row r="559" spans="1:28" x14ac:dyDescent="0.2">
      <c r="A559" s="2">
        <v>41974</v>
      </c>
      <c r="B559" s="20">
        <v>520</v>
      </c>
      <c r="C559" s="1"/>
      <c r="D559" s="1"/>
      <c r="E559" s="9" t="s">
        <v>40</v>
      </c>
      <c r="F559" s="9" t="s">
        <v>46</v>
      </c>
      <c r="G559" s="9" t="s">
        <v>48</v>
      </c>
      <c r="H559" s="9" t="s">
        <v>1</v>
      </c>
      <c r="I559" s="9" t="s">
        <v>56</v>
      </c>
      <c r="J559" s="10" t="s">
        <v>59</v>
      </c>
      <c r="K559" s="8">
        <v>2300</v>
      </c>
      <c r="L559" s="8">
        <v>15</v>
      </c>
      <c r="M559" s="8"/>
      <c r="N559" s="8">
        <f>+VENTAS[[#This Row],[PRECIO]]*VENTAS[[#This Row],[UNIDADES]]</f>
        <v>34500</v>
      </c>
      <c r="O559" s="8">
        <v>4830</v>
      </c>
      <c r="P559" s="5">
        <f>+VENTAS[[#This Row],[DESCUENTO]]/VENTAS[[#This Row],[VENTA BRUTA]]</f>
        <v>0.14000000000000001</v>
      </c>
      <c r="Q559" s="8">
        <f>+VENTAS[[#This Row],[VENTA BRUTA]]-VENTAS[[#This Row],[DESCUENTO]]</f>
        <v>29670</v>
      </c>
      <c r="R559" s="8">
        <v>3</v>
      </c>
      <c r="S559" s="8">
        <f>+VENTAS[[#This Row],[UNIDADES]]*VENTAS[[#This Row],[C/U]]</f>
        <v>6900</v>
      </c>
      <c r="T559" s="8">
        <f>+VENTAS[[#This Row],[VENTA NETA]]-VENTAS[[#This Row],[COSTO TOTAL]]</f>
        <v>22770</v>
      </c>
      <c r="U559" s="5">
        <f>+VENTAS[[#This Row],[MARGEN]]/VENTAS[[#This Row],[VENTA NETA]]</f>
        <v>0.76744186046511631</v>
      </c>
      <c r="V559" s="1" t="s">
        <v>3</v>
      </c>
      <c r="W559" s="1"/>
      <c r="X559" s="11" t="s">
        <v>34</v>
      </c>
      <c r="Y559" s="5"/>
      <c r="Z559" s="6" t="str">
        <f>+TEXT(VENTAS[[#This Row],[FECHA]],"MMM")</f>
        <v>Dic</v>
      </c>
      <c r="AA559" s="6" t="str">
        <f>+TEXT(VENTAS[[#This Row],[FECHA]],"yyyy")</f>
        <v>2014</v>
      </c>
      <c r="AB559" s="6" t="str">
        <f>+INDEX(PRODUCTO[],MATCH(VENTAS[[#This Row],[PRODUCTO]],PRODUCTO[PRODUCTO],0),3)</f>
        <v>ELECTRO</v>
      </c>
    </row>
    <row r="560" spans="1:28" x14ac:dyDescent="0.2">
      <c r="A560" s="2">
        <v>41609</v>
      </c>
      <c r="B560" s="20">
        <v>521</v>
      </c>
      <c r="C560" s="1"/>
      <c r="D560" s="1"/>
      <c r="E560" s="9" t="s">
        <v>37</v>
      </c>
      <c r="F560" s="9" t="s">
        <v>46</v>
      </c>
      <c r="G560" s="9" t="s">
        <v>48</v>
      </c>
      <c r="H560" s="9" t="s">
        <v>1</v>
      </c>
      <c r="I560" s="9" t="s">
        <v>56</v>
      </c>
      <c r="J560" s="10" t="s">
        <v>59</v>
      </c>
      <c r="K560" s="8">
        <v>2821</v>
      </c>
      <c r="L560" s="8">
        <v>125</v>
      </c>
      <c r="M560" s="8"/>
      <c r="N560" s="8">
        <f>+VENTAS[[#This Row],[PRECIO]]*VENTAS[[#This Row],[UNIDADES]]</f>
        <v>352625</v>
      </c>
      <c r="O560" s="8">
        <v>49367.5</v>
      </c>
      <c r="P560" s="5">
        <f>+VENTAS[[#This Row],[DESCUENTO]]/VENTAS[[#This Row],[VENTA BRUTA]]</f>
        <v>0.14000000000000001</v>
      </c>
      <c r="Q560" s="8">
        <f>+VENTAS[[#This Row],[VENTA BRUTA]]-VENTAS[[#This Row],[DESCUENTO]]</f>
        <v>303257.5</v>
      </c>
      <c r="R560" s="8">
        <v>3</v>
      </c>
      <c r="S560" s="8">
        <f>+VENTAS[[#This Row],[UNIDADES]]*VENTAS[[#This Row],[C/U]]</f>
        <v>8463</v>
      </c>
      <c r="T560" s="8">
        <f>+VENTAS[[#This Row],[VENTA NETA]]-VENTAS[[#This Row],[COSTO TOTAL]]</f>
        <v>294794.5</v>
      </c>
      <c r="U560" s="5">
        <f>+VENTAS[[#This Row],[MARGEN]]/VENTAS[[#This Row],[VENTA NETA]]</f>
        <v>0.97209302325581393</v>
      </c>
      <c r="V560" s="1" t="s">
        <v>8</v>
      </c>
      <c r="W560" s="1"/>
      <c r="X560" s="11" t="s">
        <v>34</v>
      </c>
      <c r="Y560" s="5"/>
      <c r="Z560" s="6" t="str">
        <f>+TEXT(VENTAS[[#This Row],[FECHA]],"MMM")</f>
        <v>Dic</v>
      </c>
      <c r="AA560" s="6" t="str">
        <f>+TEXT(VENTAS[[#This Row],[FECHA]],"yyyy")</f>
        <v>2013</v>
      </c>
      <c r="AB560" s="6" t="str">
        <f>+INDEX(PRODUCTO[],MATCH(VENTAS[[#This Row],[PRODUCTO]],PRODUCTO[PRODUCTO],0),3)</f>
        <v>ELECTRO</v>
      </c>
    </row>
    <row r="561" spans="1:28" x14ac:dyDescent="0.2">
      <c r="A561" s="2">
        <v>41974</v>
      </c>
      <c r="B561" s="20">
        <v>522</v>
      </c>
      <c r="C561" s="1"/>
      <c r="D561" s="1"/>
      <c r="E561" s="9" t="s">
        <v>40</v>
      </c>
      <c r="F561" s="9" t="s">
        <v>46</v>
      </c>
      <c r="G561" s="9" t="s">
        <v>48</v>
      </c>
      <c r="H561" s="9" t="s">
        <v>10</v>
      </c>
      <c r="I561" s="9" t="s">
        <v>56</v>
      </c>
      <c r="J561" s="10" t="s">
        <v>59</v>
      </c>
      <c r="K561" s="8">
        <v>2300</v>
      </c>
      <c r="L561" s="8">
        <v>15</v>
      </c>
      <c r="M561" s="8"/>
      <c r="N561" s="8">
        <f>+VENTAS[[#This Row],[PRECIO]]*VENTAS[[#This Row],[UNIDADES]]</f>
        <v>34500</v>
      </c>
      <c r="O561" s="8">
        <v>4830</v>
      </c>
      <c r="P561" s="5">
        <f>+VENTAS[[#This Row],[DESCUENTO]]/VENTAS[[#This Row],[VENTA BRUTA]]</f>
        <v>0.14000000000000001</v>
      </c>
      <c r="Q561" s="8">
        <f>+VENTAS[[#This Row],[VENTA BRUTA]]-VENTAS[[#This Row],[DESCUENTO]]</f>
        <v>29670</v>
      </c>
      <c r="R561" s="8">
        <v>5</v>
      </c>
      <c r="S561" s="8">
        <f>+VENTAS[[#This Row],[UNIDADES]]*VENTAS[[#This Row],[C/U]]</f>
        <v>11500</v>
      </c>
      <c r="T561" s="8">
        <f>+VENTAS[[#This Row],[VENTA NETA]]-VENTAS[[#This Row],[COSTO TOTAL]]</f>
        <v>18170</v>
      </c>
      <c r="U561" s="5">
        <f>+VENTAS[[#This Row],[MARGEN]]/VENTAS[[#This Row],[VENTA NETA]]</f>
        <v>0.61240310077519378</v>
      </c>
      <c r="V561" s="1" t="s">
        <v>3</v>
      </c>
      <c r="W561" s="1"/>
      <c r="X561" s="11" t="s">
        <v>34</v>
      </c>
      <c r="Y561" s="5"/>
      <c r="Z561" s="6" t="str">
        <f>+TEXT(VENTAS[[#This Row],[FECHA]],"MMM")</f>
        <v>Dic</v>
      </c>
      <c r="AA561" s="6" t="str">
        <f>+TEXT(VENTAS[[#This Row],[FECHA]],"yyyy")</f>
        <v>2014</v>
      </c>
      <c r="AB561" s="6" t="str">
        <f>+INDEX(PRODUCTO[],MATCH(VENTAS[[#This Row],[PRODUCTO]],PRODUCTO[PRODUCTO],0),3)</f>
        <v>INFANTIL</v>
      </c>
    </row>
    <row r="562" spans="1:28" x14ac:dyDescent="0.2">
      <c r="A562" s="2">
        <v>41671</v>
      </c>
      <c r="B562" s="20">
        <v>523</v>
      </c>
      <c r="C562" s="1"/>
      <c r="D562" s="1"/>
      <c r="E562" s="9" t="s">
        <v>37</v>
      </c>
      <c r="F562" s="9" t="s">
        <v>46</v>
      </c>
      <c r="G562" s="9" t="s">
        <v>48</v>
      </c>
      <c r="H562" s="9" t="s">
        <v>4</v>
      </c>
      <c r="I562" s="9" t="s">
        <v>56</v>
      </c>
      <c r="J562" s="10" t="s">
        <v>59</v>
      </c>
      <c r="K562" s="8">
        <v>1575</v>
      </c>
      <c r="L562" s="8">
        <v>125</v>
      </c>
      <c r="M562" s="8"/>
      <c r="N562" s="8">
        <f>+VENTAS[[#This Row],[PRECIO]]*VENTAS[[#This Row],[UNIDADES]]</f>
        <v>196875</v>
      </c>
      <c r="O562" s="8">
        <v>27562.5</v>
      </c>
      <c r="P562" s="5">
        <f>+VENTAS[[#This Row],[DESCUENTO]]/VENTAS[[#This Row],[VENTA BRUTA]]</f>
        <v>0.14000000000000001</v>
      </c>
      <c r="Q562" s="8">
        <f>+VENTAS[[#This Row],[VENTA BRUTA]]-VENTAS[[#This Row],[DESCUENTO]]</f>
        <v>169312.5</v>
      </c>
      <c r="R562" s="8">
        <v>120</v>
      </c>
      <c r="S562" s="8">
        <f>+VENTAS[[#This Row],[UNIDADES]]*VENTAS[[#This Row],[C/U]]</f>
        <v>189000</v>
      </c>
      <c r="T562" s="8">
        <f>+VENTAS[[#This Row],[VENTA NETA]]-VENTAS[[#This Row],[COSTO TOTAL]]</f>
        <v>-19687.5</v>
      </c>
      <c r="U562" s="5">
        <f>+VENTAS[[#This Row],[MARGEN]]/VENTAS[[#This Row],[VENTA NETA]]</f>
        <v>-0.11627906976744186</v>
      </c>
      <c r="V562" s="1" t="s">
        <v>8</v>
      </c>
      <c r="W562" s="1"/>
      <c r="X562" s="11" t="s">
        <v>34</v>
      </c>
      <c r="Y562" s="5"/>
      <c r="Z562" s="6" t="str">
        <f>+TEXT(VENTAS[[#This Row],[FECHA]],"MMM")</f>
        <v>Feb</v>
      </c>
      <c r="AA562" s="6" t="str">
        <f>+TEXT(VENTAS[[#This Row],[FECHA]],"yyyy")</f>
        <v>2014</v>
      </c>
      <c r="AB562" s="6" t="str">
        <f>+INDEX(PRODUCTO[],MATCH(VENTAS[[#This Row],[PRODUCTO]],PRODUCTO[PRODUCTO],0),3)</f>
        <v>HOGAR</v>
      </c>
    </row>
    <row r="563" spans="1:28" x14ac:dyDescent="0.2">
      <c r="A563" s="2">
        <v>41821</v>
      </c>
      <c r="B563" s="20">
        <v>524</v>
      </c>
      <c r="C563" s="1"/>
      <c r="D563" s="1"/>
      <c r="E563" s="9" t="s">
        <v>38</v>
      </c>
      <c r="F563" s="9" t="s">
        <v>46</v>
      </c>
      <c r="G563" s="9" t="s">
        <v>48</v>
      </c>
      <c r="H563" s="9" t="s">
        <v>4</v>
      </c>
      <c r="I563" s="9" t="s">
        <v>56</v>
      </c>
      <c r="J563" s="10" t="s">
        <v>59</v>
      </c>
      <c r="K563" s="8">
        <v>2460</v>
      </c>
      <c r="L563" s="8">
        <v>300</v>
      </c>
      <c r="M563" s="8"/>
      <c r="N563" s="8">
        <f>+VENTAS[[#This Row],[PRECIO]]*VENTAS[[#This Row],[UNIDADES]]</f>
        <v>738000</v>
      </c>
      <c r="O563" s="8">
        <v>103320</v>
      </c>
      <c r="P563" s="5">
        <f>+VENTAS[[#This Row],[DESCUENTO]]/VENTAS[[#This Row],[VENTA BRUTA]]</f>
        <v>0.14000000000000001</v>
      </c>
      <c r="Q563" s="8">
        <f>+VENTAS[[#This Row],[VENTA BRUTA]]-VENTAS[[#This Row],[DESCUENTO]]</f>
        <v>634680</v>
      </c>
      <c r="R563" s="8">
        <v>120</v>
      </c>
      <c r="S563" s="8">
        <f>+VENTAS[[#This Row],[UNIDADES]]*VENTAS[[#This Row],[C/U]]</f>
        <v>295200</v>
      </c>
      <c r="T563" s="8">
        <f>+VENTAS[[#This Row],[VENTA NETA]]-VENTAS[[#This Row],[COSTO TOTAL]]</f>
        <v>339480</v>
      </c>
      <c r="U563" s="5">
        <f>+VENTAS[[#This Row],[MARGEN]]/VENTAS[[#This Row],[VENTA NETA]]</f>
        <v>0.53488372093023251</v>
      </c>
      <c r="V563" s="1" t="s">
        <v>9</v>
      </c>
      <c r="W563" s="1"/>
      <c r="X563" s="11" t="s">
        <v>34</v>
      </c>
      <c r="Y563" s="5"/>
      <c r="Z563" s="6" t="str">
        <f>+TEXT(VENTAS[[#This Row],[FECHA]],"MMM")</f>
        <v>Jul</v>
      </c>
      <c r="AA563" s="6" t="str">
        <f>+TEXT(VENTAS[[#This Row],[FECHA]],"yyyy")</f>
        <v>2014</v>
      </c>
      <c r="AB563" s="6" t="str">
        <f>+INDEX(PRODUCTO[],MATCH(VENTAS[[#This Row],[PRODUCTO]],PRODUCTO[PRODUCTO],0),3)</f>
        <v>HOGAR</v>
      </c>
    </row>
    <row r="564" spans="1:28" x14ac:dyDescent="0.2">
      <c r="A564" s="2">
        <v>41548</v>
      </c>
      <c r="B564" s="20">
        <v>525</v>
      </c>
      <c r="C564" s="1"/>
      <c r="D564" s="1"/>
      <c r="E564" s="9" t="s">
        <v>38</v>
      </c>
      <c r="F564" s="9" t="s">
        <v>46</v>
      </c>
      <c r="G564" s="9" t="s">
        <v>48</v>
      </c>
      <c r="H564" s="9" t="s">
        <v>4</v>
      </c>
      <c r="I564" s="9" t="s">
        <v>56</v>
      </c>
      <c r="J564" s="10" t="s">
        <v>59</v>
      </c>
      <c r="K564" s="8">
        <v>269</v>
      </c>
      <c r="L564" s="8">
        <v>300</v>
      </c>
      <c r="M564" s="8"/>
      <c r="N564" s="8">
        <f>+VENTAS[[#This Row],[PRECIO]]*VENTAS[[#This Row],[UNIDADES]]</f>
        <v>80700</v>
      </c>
      <c r="O564" s="8">
        <v>11298</v>
      </c>
      <c r="P564" s="5">
        <f>+VENTAS[[#This Row],[DESCUENTO]]/VENTAS[[#This Row],[VENTA BRUTA]]</f>
        <v>0.14000000000000001</v>
      </c>
      <c r="Q564" s="8">
        <f>+VENTAS[[#This Row],[VENTA BRUTA]]-VENTAS[[#This Row],[DESCUENTO]]</f>
        <v>69402</v>
      </c>
      <c r="R564" s="8">
        <v>120</v>
      </c>
      <c r="S564" s="8">
        <f>+VENTAS[[#This Row],[UNIDADES]]*VENTAS[[#This Row],[C/U]]</f>
        <v>32280</v>
      </c>
      <c r="T564" s="8">
        <f>+VENTAS[[#This Row],[VENTA NETA]]-VENTAS[[#This Row],[COSTO TOTAL]]</f>
        <v>37122</v>
      </c>
      <c r="U564" s="5">
        <f>+VENTAS[[#This Row],[MARGEN]]/VENTAS[[#This Row],[VENTA NETA]]</f>
        <v>0.53488372093023251</v>
      </c>
      <c r="V564" s="1" t="s">
        <v>3</v>
      </c>
      <c r="W564" s="1"/>
      <c r="X564" s="11" t="s">
        <v>34</v>
      </c>
      <c r="Y564" s="5"/>
      <c r="Z564" s="6" t="str">
        <f>+TEXT(VENTAS[[#This Row],[FECHA]],"MMM")</f>
        <v>Oct</v>
      </c>
      <c r="AA564" s="6" t="str">
        <f>+TEXT(VENTAS[[#This Row],[FECHA]],"yyyy")</f>
        <v>2013</v>
      </c>
      <c r="AB564" s="6" t="str">
        <f>+INDEX(PRODUCTO[],MATCH(VENTAS[[#This Row],[PRODUCTO]],PRODUCTO[PRODUCTO],0),3)</f>
        <v>HOGAR</v>
      </c>
    </row>
    <row r="565" spans="1:28" x14ac:dyDescent="0.2">
      <c r="A565" s="2">
        <v>41579</v>
      </c>
      <c r="B565" s="20">
        <v>526</v>
      </c>
      <c r="C565" s="1"/>
      <c r="D565" s="1"/>
      <c r="E565" s="9" t="s">
        <v>38</v>
      </c>
      <c r="F565" s="9" t="s">
        <v>46</v>
      </c>
      <c r="G565" s="9" t="s">
        <v>48</v>
      </c>
      <c r="H565" s="9" t="s">
        <v>4</v>
      </c>
      <c r="I565" s="9" t="s">
        <v>56</v>
      </c>
      <c r="J565" s="10" t="s">
        <v>59</v>
      </c>
      <c r="K565" s="8">
        <v>2536</v>
      </c>
      <c r="L565" s="8">
        <v>300</v>
      </c>
      <c r="M565" s="8"/>
      <c r="N565" s="8">
        <f>+VENTAS[[#This Row],[PRECIO]]*VENTAS[[#This Row],[UNIDADES]]</f>
        <v>760800</v>
      </c>
      <c r="O565" s="8">
        <v>106512</v>
      </c>
      <c r="P565" s="5">
        <f>+VENTAS[[#This Row],[DESCUENTO]]/VENTAS[[#This Row],[VENTA BRUTA]]</f>
        <v>0.14000000000000001</v>
      </c>
      <c r="Q565" s="8">
        <f>+VENTAS[[#This Row],[VENTA BRUTA]]-VENTAS[[#This Row],[DESCUENTO]]</f>
        <v>654288</v>
      </c>
      <c r="R565" s="8">
        <v>120</v>
      </c>
      <c r="S565" s="8">
        <f>+VENTAS[[#This Row],[UNIDADES]]*VENTAS[[#This Row],[C/U]]</f>
        <v>304320</v>
      </c>
      <c r="T565" s="8">
        <f>+VENTAS[[#This Row],[VENTA NETA]]-VENTAS[[#This Row],[COSTO TOTAL]]</f>
        <v>349968</v>
      </c>
      <c r="U565" s="5">
        <f>+VENTAS[[#This Row],[MARGEN]]/VENTAS[[#This Row],[VENTA NETA]]</f>
        <v>0.53488372093023251</v>
      </c>
      <c r="V565" s="1" t="s">
        <v>0</v>
      </c>
      <c r="W565" s="1"/>
      <c r="X565" s="11" t="s">
        <v>34</v>
      </c>
      <c r="Y565" s="5"/>
      <c r="Z565" s="6" t="str">
        <f>+TEXT(VENTAS[[#This Row],[FECHA]],"MMM")</f>
        <v>Nov</v>
      </c>
      <c r="AA565" s="6" t="str">
        <f>+TEXT(VENTAS[[#This Row],[FECHA]],"yyyy")</f>
        <v>2013</v>
      </c>
      <c r="AB565" s="6" t="str">
        <f>+INDEX(PRODUCTO[],MATCH(VENTAS[[#This Row],[PRODUCTO]],PRODUCTO[PRODUCTO],0),3)</f>
        <v>HOGAR</v>
      </c>
    </row>
    <row r="566" spans="1:28" x14ac:dyDescent="0.2">
      <c r="A566" s="2">
        <v>41852</v>
      </c>
      <c r="B566" s="20">
        <v>527</v>
      </c>
      <c r="C566" s="1"/>
      <c r="D566" s="1"/>
      <c r="E566" s="9" t="s">
        <v>38</v>
      </c>
      <c r="F566" s="9" t="s">
        <v>46</v>
      </c>
      <c r="G566" s="9" t="s">
        <v>48</v>
      </c>
      <c r="H566" s="9" t="s">
        <v>6</v>
      </c>
      <c r="I566" s="9" t="s">
        <v>56</v>
      </c>
      <c r="J566" s="10" t="s">
        <v>59</v>
      </c>
      <c r="K566" s="8">
        <v>2541</v>
      </c>
      <c r="L566" s="8">
        <v>300</v>
      </c>
      <c r="M566" s="8"/>
      <c r="N566" s="8">
        <f>+VENTAS[[#This Row],[PRECIO]]*VENTAS[[#This Row],[UNIDADES]]</f>
        <v>762300</v>
      </c>
      <c r="O566" s="8">
        <v>106722</v>
      </c>
      <c r="P566" s="5">
        <f>+VENTAS[[#This Row],[DESCUENTO]]/VENTAS[[#This Row],[VENTA BRUTA]]</f>
        <v>0.14000000000000001</v>
      </c>
      <c r="Q566" s="8">
        <f>+VENTAS[[#This Row],[VENTA BRUTA]]-VENTAS[[#This Row],[DESCUENTO]]</f>
        <v>655578</v>
      </c>
      <c r="R566" s="8">
        <v>250</v>
      </c>
      <c r="S566" s="8">
        <f>+VENTAS[[#This Row],[UNIDADES]]*VENTAS[[#This Row],[C/U]]</f>
        <v>635250</v>
      </c>
      <c r="T566" s="8">
        <f>+VENTAS[[#This Row],[VENTA NETA]]-VENTAS[[#This Row],[COSTO TOTAL]]</f>
        <v>20328</v>
      </c>
      <c r="U566" s="5">
        <f>+VENTAS[[#This Row],[MARGEN]]/VENTAS[[#This Row],[VENTA NETA]]</f>
        <v>3.1007751937984496E-2</v>
      </c>
      <c r="V566" s="1" t="s">
        <v>9</v>
      </c>
      <c r="W566" s="1"/>
      <c r="X566" s="11" t="s">
        <v>34</v>
      </c>
      <c r="Y566" s="5"/>
      <c r="Z566" s="6" t="str">
        <f>+TEXT(VENTAS[[#This Row],[FECHA]],"MMM")</f>
        <v>Ago</v>
      </c>
      <c r="AA566" s="6" t="str">
        <f>+TEXT(VENTAS[[#This Row],[FECHA]],"yyyy")</f>
        <v>2014</v>
      </c>
      <c r="AB566" s="6" t="str">
        <f>+INDEX(PRODUCTO[],MATCH(VENTAS[[#This Row],[PRODUCTO]],PRODUCTO[PRODUCTO],0),3)</f>
        <v>VESTIR</v>
      </c>
    </row>
    <row r="567" spans="1:28" x14ac:dyDescent="0.2">
      <c r="A567" s="2">
        <v>41548</v>
      </c>
      <c r="B567" s="20">
        <v>528</v>
      </c>
      <c r="C567" s="1"/>
      <c r="D567" s="1"/>
      <c r="E567" s="9" t="s">
        <v>38</v>
      </c>
      <c r="F567" s="9" t="s">
        <v>46</v>
      </c>
      <c r="G567" s="9" t="s">
        <v>48</v>
      </c>
      <c r="H567" s="9" t="s">
        <v>6</v>
      </c>
      <c r="I567" s="9" t="s">
        <v>56</v>
      </c>
      <c r="J567" s="10" t="s">
        <v>59</v>
      </c>
      <c r="K567" s="8">
        <v>269</v>
      </c>
      <c r="L567" s="8">
        <v>300</v>
      </c>
      <c r="M567" s="8"/>
      <c r="N567" s="8">
        <f>+VENTAS[[#This Row],[PRECIO]]*VENTAS[[#This Row],[UNIDADES]]</f>
        <v>80700</v>
      </c>
      <c r="O567" s="8">
        <v>11298</v>
      </c>
      <c r="P567" s="5">
        <f>+VENTAS[[#This Row],[DESCUENTO]]/VENTAS[[#This Row],[VENTA BRUTA]]</f>
        <v>0.14000000000000001</v>
      </c>
      <c r="Q567" s="8">
        <f>+VENTAS[[#This Row],[VENTA BRUTA]]-VENTAS[[#This Row],[DESCUENTO]]</f>
        <v>69402</v>
      </c>
      <c r="R567" s="8">
        <v>250</v>
      </c>
      <c r="S567" s="8">
        <f>+VENTAS[[#This Row],[UNIDADES]]*VENTAS[[#This Row],[C/U]]</f>
        <v>67250</v>
      </c>
      <c r="T567" s="8">
        <f>+VENTAS[[#This Row],[VENTA NETA]]-VENTAS[[#This Row],[COSTO TOTAL]]</f>
        <v>2152</v>
      </c>
      <c r="U567" s="5">
        <f>+VENTAS[[#This Row],[MARGEN]]/VENTAS[[#This Row],[VENTA NETA]]</f>
        <v>3.1007751937984496E-2</v>
      </c>
      <c r="V567" s="1" t="s">
        <v>3</v>
      </c>
      <c r="W567" s="1"/>
      <c r="X567" s="11" t="s">
        <v>34</v>
      </c>
      <c r="Y567" s="5"/>
      <c r="Z567" s="6" t="str">
        <f>+TEXT(VENTAS[[#This Row],[FECHA]],"MMM")</f>
        <v>Oct</v>
      </c>
      <c r="AA567" s="6" t="str">
        <f>+TEXT(VENTAS[[#This Row],[FECHA]],"yyyy")</f>
        <v>2013</v>
      </c>
      <c r="AB567" s="6" t="str">
        <f>+INDEX(PRODUCTO[],MATCH(VENTAS[[#This Row],[PRODUCTO]],PRODUCTO[PRODUCTO],0),3)</f>
        <v>VESTIR</v>
      </c>
    </row>
    <row r="568" spans="1:28" x14ac:dyDescent="0.2">
      <c r="A568" s="2">
        <v>41913</v>
      </c>
      <c r="B568" s="20">
        <v>529</v>
      </c>
      <c r="C568" s="1"/>
      <c r="D568" s="1"/>
      <c r="E568" s="9" t="s">
        <v>38</v>
      </c>
      <c r="F568" s="9" t="s">
        <v>46</v>
      </c>
      <c r="G568" s="9" t="s">
        <v>48</v>
      </c>
      <c r="H568" s="9" t="s">
        <v>6</v>
      </c>
      <c r="I568" s="9" t="s">
        <v>56</v>
      </c>
      <c r="J568" s="10" t="s">
        <v>59</v>
      </c>
      <c r="K568" s="8">
        <v>1496</v>
      </c>
      <c r="L568" s="8">
        <v>300</v>
      </c>
      <c r="M568" s="8"/>
      <c r="N568" s="8">
        <f>+VENTAS[[#This Row],[PRECIO]]*VENTAS[[#This Row],[UNIDADES]]</f>
        <v>448800</v>
      </c>
      <c r="O568" s="8">
        <v>62832</v>
      </c>
      <c r="P568" s="5">
        <f>+VENTAS[[#This Row],[DESCUENTO]]/VENTAS[[#This Row],[VENTA BRUTA]]</f>
        <v>0.14000000000000001</v>
      </c>
      <c r="Q568" s="8">
        <f>+VENTAS[[#This Row],[VENTA BRUTA]]-VENTAS[[#This Row],[DESCUENTO]]</f>
        <v>385968</v>
      </c>
      <c r="R568" s="8">
        <v>250</v>
      </c>
      <c r="S568" s="8">
        <f>+VENTAS[[#This Row],[UNIDADES]]*VENTAS[[#This Row],[C/U]]</f>
        <v>374000</v>
      </c>
      <c r="T568" s="8">
        <f>+VENTAS[[#This Row],[VENTA NETA]]-VENTAS[[#This Row],[COSTO TOTAL]]</f>
        <v>11968</v>
      </c>
      <c r="U568" s="5">
        <f>+VENTAS[[#This Row],[MARGEN]]/VENTAS[[#This Row],[VENTA NETA]]</f>
        <v>3.1007751937984496E-2</v>
      </c>
      <c r="V568" s="1" t="s">
        <v>3</v>
      </c>
      <c r="W568" s="1"/>
      <c r="X568" s="11" t="s">
        <v>34</v>
      </c>
      <c r="Y568" s="5"/>
      <c r="Z568" s="6" t="str">
        <f>+TEXT(VENTAS[[#This Row],[FECHA]],"MMM")</f>
        <v>Oct</v>
      </c>
      <c r="AA568" s="6" t="str">
        <f>+TEXT(VENTAS[[#This Row],[FECHA]],"yyyy")</f>
        <v>2014</v>
      </c>
      <c r="AB568" s="6" t="str">
        <f>+INDEX(PRODUCTO[],MATCH(VENTAS[[#This Row],[PRODUCTO]],PRODUCTO[PRODUCTO],0),3)</f>
        <v>VESTIR</v>
      </c>
    </row>
    <row r="569" spans="1:28" x14ac:dyDescent="0.2">
      <c r="A569" s="2">
        <v>41913</v>
      </c>
      <c r="B569" s="20">
        <v>530</v>
      </c>
      <c r="C569" s="1"/>
      <c r="D569" s="1"/>
      <c r="E569" s="9" t="s">
        <v>38</v>
      </c>
      <c r="F569" s="9" t="s">
        <v>46</v>
      </c>
      <c r="G569" s="9" t="s">
        <v>48</v>
      </c>
      <c r="H569" s="9" t="s">
        <v>6</v>
      </c>
      <c r="I569" s="9" t="s">
        <v>56</v>
      </c>
      <c r="J569" s="10" t="s">
        <v>59</v>
      </c>
      <c r="K569" s="8">
        <v>1010</v>
      </c>
      <c r="L569" s="8">
        <v>300</v>
      </c>
      <c r="M569" s="8"/>
      <c r="N569" s="8">
        <f>+VENTAS[[#This Row],[PRECIO]]*VENTAS[[#This Row],[UNIDADES]]</f>
        <v>303000</v>
      </c>
      <c r="O569" s="8">
        <v>42420</v>
      </c>
      <c r="P569" s="5">
        <f>+VENTAS[[#This Row],[DESCUENTO]]/VENTAS[[#This Row],[VENTA BRUTA]]</f>
        <v>0.14000000000000001</v>
      </c>
      <c r="Q569" s="8">
        <f>+VENTAS[[#This Row],[VENTA BRUTA]]-VENTAS[[#This Row],[DESCUENTO]]</f>
        <v>260580</v>
      </c>
      <c r="R569" s="8">
        <v>250</v>
      </c>
      <c r="S569" s="8">
        <f>+VENTAS[[#This Row],[UNIDADES]]*VENTAS[[#This Row],[C/U]]</f>
        <v>252500</v>
      </c>
      <c r="T569" s="8">
        <f>+VENTAS[[#This Row],[VENTA NETA]]-VENTAS[[#This Row],[COSTO TOTAL]]</f>
        <v>8080</v>
      </c>
      <c r="U569" s="5">
        <f>+VENTAS[[#This Row],[MARGEN]]/VENTAS[[#This Row],[VENTA NETA]]</f>
        <v>3.1007751937984496E-2</v>
      </c>
      <c r="V569" s="1" t="s">
        <v>9</v>
      </c>
      <c r="W569" s="1"/>
      <c r="X569" s="11" t="s">
        <v>34</v>
      </c>
      <c r="Y569" s="5"/>
      <c r="Z569" s="6" t="str">
        <f>+TEXT(VENTAS[[#This Row],[FECHA]],"MMM")</f>
        <v>Oct</v>
      </c>
      <c r="AA569" s="6" t="str">
        <f>+TEXT(VENTAS[[#This Row],[FECHA]],"yyyy")</f>
        <v>2014</v>
      </c>
      <c r="AB569" s="6" t="str">
        <f>+INDEX(PRODUCTO[],MATCH(VENTAS[[#This Row],[PRODUCTO]],PRODUCTO[PRODUCTO],0),3)</f>
        <v>VESTIR</v>
      </c>
    </row>
    <row r="570" spans="1:28" x14ac:dyDescent="0.2">
      <c r="A570" s="2">
        <v>41699</v>
      </c>
      <c r="B570" s="20">
        <v>531</v>
      </c>
      <c r="C570" s="1"/>
      <c r="D570" s="1"/>
      <c r="E570" s="9" t="s">
        <v>38</v>
      </c>
      <c r="F570" s="9" t="s">
        <v>46</v>
      </c>
      <c r="G570" s="9" t="s">
        <v>48</v>
      </c>
      <c r="H570" s="9" t="s">
        <v>7</v>
      </c>
      <c r="I570" s="9" t="s">
        <v>56</v>
      </c>
      <c r="J570" s="10" t="s">
        <v>59</v>
      </c>
      <c r="K570" s="8">
        <v>888</v>
      </c>
      <c r="L570" s="8">
        <v>300</v>
      </c>
      <c r="M570" s="8"/>
      <c r="N570" s="8">
        <f>+VENTAS[[#This Row],[PRECIO]]*VENTAS[[#This Row],[UNIDADES]]</f>
        <v>266400</v>
      </c>
      <c r="O570" s="8">
        <v>37296</v>
      </c>
      <c r="P570" s="5">
        <f>+VENTAS[[#This Row],[DESCUENTO]]/VENTAS[[#This Row],[VENTA BRUTA]]</f>
        <v>0.14000000000000001</v>
      </c>
      <c r="Q570" s="8">
        <f>+VENTAS[[#This Row],[VENTA BRUTA]]-VENTAS[[#This Row],[DESCUENTO]]</f>
        <v>229104</v>
      </c>
      <c r="R570" s="8">
        <v>260</v>
      </c>
      <c r="S570" s="8">
        <f>+VENTAS[[#This Row],[UNIDADES]]*VENTAS[[#This Row],[C/U]]</f>
        <v>230880</v>
      </c>
      <c r="T570" s="8">
        <f>+VENTAS[[#This Row],[VENTA NETA]]-VENTAS[[#This Row],[COSTO TOTAL]]</f>
        <v>-1776</v>
      </c>
      <c r="U570" s="5">
        <f>+VENTAS[[#This Row],[MARGEN]]/VENTAS[[#This Row],[VENTA NETA]]</f>
        <v>-7.7519379844961239E-3</v>
      </c>
      <c r="V570" s="1" t="s">
        <v>3</v>
      </c>
      <c r="W570" s="1"/>
      <c r="X570" s="11" t="s">
        <v>34</v>
      </c>
      <c r="Y570" s="5"/>
      <c r="Z570" s="6" t="str">
        <f>+TEXT(VENTAS[[#This Row],[FECHA]],"MMM")</f>
        <v>Mar</v>
      </c>
      <c r="AA570" s="6" t="str">
        <f>+TEXT(VENTAS[[#This Row],[FECHA]],"yyyy")</f>
        <v>2014</v>
      </c>
      <c r="AB570" s="6" t="str">
        <f>+INDEX(PRODUCTO[],MATCH(VENTAS[[#This Row],[PRODUCTO]],PRODUCTO[PRODUCTO],0),3)</f>
        <v>ZAPATERIA</v>
      </c>
    </row>
    <row r="571" spans="1:28" x14ac:dyDescent="0.2">
      <c r="A571" s="2">
        <v>41760</v>
      </c>
      <c r="B571" s="20">
        <v>532</v>
      </c>
      <c r="C571" s="1"/>
      <c r="D571" s="1"/>
      <c r="E571" s="9" t="s">
        <v>37</v>
      </c>
      <c r="F571" s="9" t="s">
        <v>46</v>
      </c>
      <c r="G571" s="9" t="s">
        <v>48</v>
      </c>
      <c r="H571" s="9" t="s">
        <v>7</v>
      </c>
      <c r="I571" s="9" t="s">
        <v>56</v>
      </c>
      <c r="J571" s="10" t="s">
        <v>59</v>
      </c>
      <c r="K571" s="8">
        <v>2844</v>
      </c>
      <c r="L571" s="8">
        <v>125</v>
      </c>
      <c r="M571" s="8"/>
      <c r="N571" s="8">
        <f>+VENTAS[[#This Row],[PRECIO]]*VENTAS[[#This Row],[UNIDADES]]</f>
        <v>355500</v>
      </c>
      <c r="O571" s="8">
        <v>49770</v>
      </c>
      <c r="P571" s="5">
        <f>+VENTAS[[#This Row],[DESCUENTO]]/VENTAS[[#This Row],[VENTA BRUTA]]</f>
        <v>0.14000000000000001</v>
      </c>
      <c r="Q571" s="8">
        <f>+VENTAS[[#This Row],[VENTA BRUTA]]-VENTAS[[#This Row],[DESCUENTO]]</f>
        <v>305730</v>
      </c>
      <c r="R571" s="8">
        <v>260</v>
      </c>
      <c r="S571" s="8">
        <f>+VENTAS[[#This Row],[UNIDADES]]*VENTAS[[#This Row],[C/U]]</f>
        <v>739440</v>
      </c>
      <c r="T571" s="8">
        <f>+VENTAS[[#This Row],[VENTA NETA]]-VENTAS[[#This Row],[COSTO TOTAL]]</f>
        <v>-433710</v>
      </c>
      <c r="U571" s="5">
        <f>+VENTAS[[#This Row],[MARGEN]]/VENTAS[[#This Row],[VENTA NETA]]</f>
        <v>-1.4186046511627908</v>
      </c>
      <c r="V571" s="1" t="s">
        <v>9</v>
      </c>
      <c r="W571" s="1"/>
      <c r="X571" s="11" t="s">
        <v>34</v>
      </c>
      <c r="Y571" s="5"/>
      <c r="Z571" s="6" t="str">
        <f>+TEXT(VENTAS[[#This Row],[FECHA]],"MMM")</f>
        <v>May</v>
      </c>
      <c r="AA571" s="6" t="str">
        <f>+TEXT(VENTAS[[#This Row],[FECHA]],"yyyy")</f>
        <v>2014</v>
      </c>
      <c r="AB571" s="6" t="str">
        <f>+INDEX(PRODUCTO[],MATCH(VENTAS[[#This Row],[PRODUCTO]],PRODUCTO[PRODUCTO],0),3)</f>
        <v>ZAPATERIA</v>
      </c>
    </row>
    <row r="572" spans="1:28" x14ac:dyDescent="0.2">
      <c r="A572" s="2">
        <v>41852</v>
      </c>
      <c r="B572" s="20">
        <v>533</v>
      </c>
      <c r="C572" s="1"/>
      <c r="D572" s="1"/>
      <c r="E572" s="9" t="s">
        <v>39</v>
      </c>
      <c r="F572" s="9" t="s">
        <v>46</v>
      </c>
      <c r="G572" s="9" t="s">
        <v>48</v>
      </c>
      <c r="H572" s="9" t="s">
        <v>7</v>
      </c>
      <c r="I572" s="9" t="s">
        <v>56</v>
      </c>
      <c r="J572" s="10" t="s">
        <v>59</v>
      </c>
      <c r="K572" s="8">
        <v>2475</v>
      </c>
      <c r="L572" s="8">
        <v>12</v>
      </c>
      <c r="M572" s="8"/>
      <c r="N572" s="8">
        <f>+VENTAS[[#This Row],[PRECIO]]*VENTAS[[#This Row],[UNIDADES]]</f>
        <v>29700</v>
      </c>
      <c r="O572" s="8">
        <v>4158</v>
      </c>
      <c r="P572" s="5">
        <f>+VENTAS[[#This Row],[DESCUENTO]]/VENTAS[[#This Row],[VENTA BRUTA]]</f>
        <v>0.14000000000000001</v>
      </c>
      <c r="Q572" s="8">
        <f>+VENTAS[[#This Row],[VENTA BRUTA]]-VENTAS[[#This Row],[DESCUENTO]]</f>
        <v>25542</v>
      </c>
      <c r="R572" s="8">
        <v>260</v>
      </c>
      <c r="S572" s="8">
        <f>+VENTAS[[#This Row],[UNIDADES]]*VENTAS[[#This Row],[C/U]]</f>
        <v>643500</v>
      </c>
      <c r="T572" s="8">
        <f>+VENTAS[[#This Row],[VENTA NETA]]-VENTAS[[#This Row],[COSTO TOTAL]]</f>
        <v>-617958</v>
      </c>
      <c r="U572" s="5">
        <f>+VENTAS[[#This Row],[MARGEN]]/VENTAS[[#This Row],[VENTA NETA]]</f>
        <v>-24.193798449612402</v>
      </c>
      <c r="V572" s="1" t="s">
        <v>5</v>
      </c>
      <c r="W572" s="1"/>
      <c r="X572" s="11" t="s">
        <v>34</v>
      </c>
      <c r="Y572" s="5"/>
      <c r="Z572" s="6" t="str">
        <f>+TEXT(VENTAS[[#This Row],[FECHA]],"MMM")</f>
        <v>Ago</v>
      </c>
      <c r="AA572" s="6" t="str">
        <f>+TEXT(VENTAS[[#This Row],[FECHA]],"yyyy")</f>
        <v>2014</v>
      </c>
      <c r="AB572" s="6" t="str">
        <f>+INDEX(PRODUCTO[],MATCH(VENTAS[[#This Row],[PRODUCTO]],PRODUCTO[PRODUCTO],0),3)</f>
        <v>ZAPATERIA</v>
      </c>
    </row>
    <row r="573" spans="1:28" x14ac:dyDescent="0.2">
      <c r="A573" s="2">
        <v>41548</v>
      </c>
      <c r="B573" s="20">
        <v>534</v>
      </c>
      <c r="C573" s="1"/>
      <c r="D573" s="1"/>
      <c r="E573" s="9" t="s">
        <v>40</v>
      </c>
      <c r="F573" s="9" t="s">
        <v>46</v>
      </c>
      <c r="G573" s="9" t="s">
        <v>48</v>
      </c>
      <c r="H573" s="9" t="s">
        <v>7</v>
      </c>
      <c r="I573" s="9" t="s">
        <v>56</v>
      </c>
      <c r="J573" s="10" t="s">
        <v>59</v>
      </c>
      <c r="K573" s="8">
        <v>1743</v>
      </c>
      <c r="L573" s="8">
        <v>15</v>
      </c>
      <c r="M573" s="8"/>
      <c r="N573" s="8">
        <f>+VENTAS[[#This Row],[PRECIO]]*VENTAS[[#This Row],[UNIDADES]]</f>
        <v>26145</v>
      </c>
      <c r="O573" s="8">
        <v>3660.3</v>
      </c>
      <c r="P573" s="5">
        <f>+VENTAS[[#This Row],[DESCUENTO]]/VENTAS[[#This Row],[VENTA BRUTA]]</f>
        <v>0.14000000000000001</v>
      </c>
      <c r="Q573" s="8">
        <f>+VENTAS[[#This Row],[VENTA BRUTA]]-VENTAS[[#This Row],[DESCUENTO]]</f>
        <v>22484.7</v>
      </c>
      <c r="R573" s="8">
        <v>260</v>
      </c>
      <c r="S573" s="8">
        <f>+VENTAS[[#This Row],[UNIDADES]]*VENTAS[[#This Row],[C/U]]</f>
        <v>453180</v>
      </c>
      <c r="T573" s="8">
        <f>+VENTAS[[#This Row],[VENTA NETA]]-VENTAS[[#This Row],[COSTO TOTAL]]</f>
        <v>-430695.3</v>
      </c>
      <c r="U573" s="5">
        <f>+VENTAS[[#This Row],[MARGEN]]/VENTAS[[#This Row],[VENTA NETA]]</f>
        <v>-19.155038759689923</v>
      </c>
      <c r="V573" s="1" t="s">
        <v>3</v>
      </c>
      <c r="W573" s="1"/>
      <c r="X573" s="11" t="s">
        <v>34</v>
      </c>
      <c r="Y573" s="5"/>
      <c r="Z573" s="6" t="str">
        <f>+TEXT(VENTAS[[#This Row],[FECHA]],"MMM")</f>
        <v>Oct</v>
      </c>
      <c r="AA573" s="6" t="str">
        <f>+TEXT(VENTAS[[#This Row],[FECHA]],"yyyy")</f>
        <v>2013</v>
      </c>
      <c r="AB573" s="6" t="str">
        <f>+INDEX(PRODUCTO[],MATCH(VENTAS[[#This Row],[PRODUCTO]],PRODUCTO[PRODUCTO],0),3)</f>
        <v>ZAPATERIA</v>
      </c>
    </row>
    <row r="574" spans="1:28" x14ac:dyDescent="0.2">
      <c r="A574" s="2">
        <v>41913</v>
      </c>
      <c r="B574" s="20">
        <v>535</v>
      </c>
      <c r="C574" s="1"/>
      <c r="D574" s="1"/>
      <c r="E574" s="9" t="s">
        <v>39</v>
      </c>
      <c r="F574" s="9" t="s">
        <v>46</v>
      </c>
      <c r="G574" s="9" t="s">
        <v>48</v>
      </c>
      <c r="H574" s="9" t="s">
        <v>7</v>
      </c>
      <c r="I574" s="9" t="s">
        <v>56</v>
      </c>
      <c r="J574" s="10" t="s">
        <v>59</v>
      </c>
      <c r="K574" s="8">
        <v>2914</v>
      </c>
      <c r="L574" s="8">
        <v>12</v>
      </c>
      <c r="M574" s="8"/>
      <c r="N574" s="8">
        <f>+VENTAS[[#This Row],[PRECIO]]*VENTAS[[#This Row],[UNIDADES]]</f>
        <v>34968</v>
      </c>
      <c r="O574" s="8">
        <v>4895.5200000000004</v>
      </c>
      <c r="P574" s="5">
        <f>+VENTAS[[#This Row],[DESCUENTO]]/VENTAS[[#This Row],[VENTA BRUTA]]</f>
        <v>0.14000000000000001</v>
      </c>
      <c r="Q574" s="8">
        <f>+VENTAS[[#This Row],[VENTA BRUTA]]-VENTAS[[#This Row],[DESCUENTO]]</f>
        <v>30072.48</v>
      </c>
      <c r="R574" s="8">
        <v>260</v>
      </c>
      <c r="S574" s="8">
        <f>+VENTAS[[#This Row],[UNIDADES]]*VENTAS[[#This Row],[C/U]]</f>
        <v>757640</v>
      </c>
      <c r="T574" s="8">
        <f>+VENTAS[[#This Row],[VENTA NETA]]-VENTAS[[#This Row],[COSTO TOTAL]]</f>
        <v>-727567.52</v>
      </c>
      <c r="U574" s="5">
        <f>+VENTAS[[#This Row],[MARGEN]]/VENTAS[[#This Row],[VENTA NETA]]</f>
        <v>-24.193798449612405</v>
      </c>
      <c r="V574" s="1" t="s">
        <v>9</v>
      </c>
      <c r="W574" s="1"/>
      <c r="X574" s="11" t="s">
        <v>34</v>
      </c>
      <c r="Y574" s="5"/>
      <c r="Z574" s="6" t="str">
        <f>+TEXT(VENTAS[[#This Row],[FECHA]],"MMM")</f>
        <v>Oct</v>
      </c>
      <c r="AA574" s="6" t="str">
        <f>+TEXT(VENTAS[[#This Row],[FECHA]],"yyyy")</f>
        <v>2014</v>
      </c>
      <c r="AB574" s="6" t="str">
        <f>+INDEX(PRODUCTO[],MATCH(VENTAS[[#This Row],[PRODUCTO]],PRODUCTO[PRODUCTO],0),3)</f>
        <v>ZAPATERIA</v>
      </c>
    </row>
    <row r="575" spans="1:28" x14ac:dyDescent="0.2">
      <c r="A575" s="2">
        <v>41579</v>
      </c>
      <c r="B575" s="20">
        <v>536</v>
      </c>
      <c r="C575" s="1"/>
      <c r="D575" s="1"/>
      <c r="E575" s="9" t="s">
        <v>40</v>
      </c>
      <c r="F575" s="9" t="s">
        <v>46</v>
      </c>
      <c r="G575" s="9" t="s">
        <v>48</v>
      </c>
      <c r="H575" s="9" t="s">
        <v>7</v>
      </c>
      <c r="I575" s="9" t="s">
        <v>56</v>
      </c>
      <c r="J575" s="10" t="s">
        <v>59</v>
      </c>
      <c r="K575" s="8">
        <v>1870</v>
      </c>
      <c r="L575" s="8">
        <v>15</v>
      </c>
      <c r="M575" s="8"/>
      <c r="N575" s="8">
        <f>+VENTAS[[#This Row],[PRECIO]]*VENTAS[[#This Row],[UNIDADES]]</f>
        <v>28050</v>
      </c>
      <c r="O575" s="8">
        <v>3927</v>
      </c>
      <c r="P575" s="5">
        <f>+VENTAS[[#This Row],[DESCUENTO]]/VENTAS[[#This Row],[VENTA BRUTA]]</f>
        <v>0.14000000000000001</v>
      </c>
      <c r="Q575" s="8">
        <f>+VENTAS[[#This Row],[VENTA BRUTA]]-VENTAS[[#This Row],[DESCUENTO]]</f>
        <v>24123</v>
      </c>
      <c r="R575" s="8">
        <v>260</v>
      </c>
      <c r="S575" s="8">
        <f>+VENTAS[[#This Row],[UNIDADES]]*VENTAS[[#This Row],[C/U]]</f>
        <v>486200</v>
      </c>
      <c r="T575" s="8">
        <f>+VENTAS[[#This Row],[VENTA NETA]]-VENTAS[[#This Row],[COSTO TOTAL]]</f>
        <v>-462077</v>
      </c>
      <c r="U575" s="5">
        <f>+VENTAS[[#This Row],[MARGEN]]/VENTAS[[#This Row],[VENTA NETA]]</f>
        <v>-19.155038759689923</v>
      </c>
      <c r="V575" s="1" t="s">
        <v>8</v>
      </c>
      <c r="W575" s="1"/>
      <c r="X575" s="11" t="s">
        <v>34</v>
      </c>
      <c r="Y575" s="5"/>
      <c r="Z575" s="6" t="str">
        <f>+TEXT(VENTAS[[#This Row],[FECHA]],"MMM")</f>
        <v>Nov</v>
      </c>
      <c r="AA575" s="6" t="str">
        <f>+TEXT(VENTAS[[#This Row],[FECHA]],"yyyy")</f>
        <v>2013</v>
      </c>
      <c r="AB575" s="6" t="str">
        <f>+INDEX(PRODUCTO[],MATCH(VENTAS[[#This Row],[PRODUCTO]],PRODUCTO[PRODUCTO],0),3)</f>
        <v>ZAPATERIA</v>
      </c>
    </row>
    <row r="576" spans="1:28" x14ac:dyDescent="0.2">
      <c r="A576" s="2">
        <v>41852</v>
      </c>
      <c r="B576" s="20">
        <v>537</v>
      </c>
      <c r="C576" s="1"/>
      <c r="D576" s="1"/>
      <c r="E576" s="9" t="s">
        <v>37</v>
      </c>
      <c r="F576" s="9" t="s">
        <v>46</v>
      </c>
      <c r="G576" s="9" t="s">
        <v>48</v>
      </c>
      <c r="H576" s="9" t="s">
        <v>1</v>
      </c>
      <c r="I576" s="9" t="s">
        <v>56</v>
      </c>
      <c r="J576" s="10" t="s">
        <v>59</v>
      </c>
      <c r="K576" s="8">
        <v>1174</v>
      </c>
      <c r="L576" s="8">
        <v>125</v>
      </c>
      <c r="M576" s="8"/>
      <c r="N576" s="8">
        <f>+VENTAS[[#This Row],[PRECIO]]*VENTAS[[#This Row],[UNIDADES]]</f>
        <v>146750</v>
      </c>
      <c r="O576" s="8">
        <v>22012.5</v>
      </c>
      <c r="P576" s="5">
        <f>+VENTAS[[#This Row],[DESCUENTO]]/VENTAS[[#This Row],[VENTA BRUTA]]</f>
        <v>0.15</v>
      </c>
      <c r="Q576" s="8">
        <f>+VENTAS[[#This Row],[VENTA BRUTA]]-VENTAS[[#This Row],[DESCUENTO]]</f>
        <v>124737.5</v>
      </c>
      <c r="R576" s="8">
        <v>3</v>
      </c>
      <c r="S576" s="8">
        <f>+VENTAS[[#This Row],[UNIDADES]]*VENTAS[[#This Row],[C/U]]</f>
        <v>3522</v>
      </c>
      <c r="T576" s="8">
        <f>+VENTAS[[#This Row],[VENTA NETA]]-VENTAS[[#This Row],[COSTO TOTAL]]</f>
        <v>121215.5</v>
      </c>
      <c r="U576" s="5">
        <f>+VENTAS[[#This Row],[MARGEN]]/VENTAS[[#This Row],[VENTA NETA]]</f>
        <v>0.97176470588235297</v>
      </c>
      <c r="V576" s="1" t="s">
        <v>5</v>
      </c>
      <c r="W576" s="1"/>
      <c r="X576" s="11" t="s">
        <v>34</v>
      </c>
      <c r="Y576" s="5"/>
      <c r="Z576" s="6" t="str">
        <f>+TEXT(VENTAS[[#This Row],[FECHA]],"MMM")</f>
        <v>Ago</v>
      </c>
      <c r="AA576" s="6" t="str">
        <f>+TEXT(VENTAS[[#This Row],[FECHA]],"yyyy")</f>
        <v>2014</v>
      </c>
      <c r="AB576" s="6" t="str">
        <f>+INDEX(PRODUCTO[],MATCH(VENTAS[[#This Row],[PRODUCTO]],PRODUCTO[PRODUCTO],0),3)</f>
        <v>ELECTRO</v>
      </c>
    </row>
    <row r="577" spans="1:28" x14ac:dyDescent="0.2">
      <c r="A577" s="2">
        <v>41852</v>
      </c>
      <c r="B577" s="20">
        <v>538</v>
      </c>
      <c r="C577" s="1"/>
      <c r="D577" s="1"/>
      <c r="E577" s="9" t="s">
        <v>37</v>
      </c>
      <c r="F577" s="9" t="s">
        <v>46</v>
      </c>
      <c r="G577" s="9" t="s">
        <v>48</v>
      </c>
      <c r="H577" s="9" t="s">
        <v>1</v>
      </c>
      <c r="I577" s="9" t="s">
        <v>56</v>
      </c>
      <c r="J577" s="10" t="s">
        <v>59</v>
      </c>
      <c r="K577" s="8">
        <v>2767</v>
      </c>
      <c r="L577" s="8">
        <v>125</v>
      </c>
      <c r="M577" s="8"/>
      <c r="N577" s="8">
        <f>+VENTAS[[#This Row],[PRECIO]]*VENTAS[[#This Row],[UNIDADES]]</f>
        <v>345875</v>
      </c>
      <c r="O577" s="8">
        <v>51881.25</v>
      </c>
      <c r="P577" s="5">
        <f>+VENTAS[[#This Row],[DESCUENTO]]/VENTAS[[#This Row],[VENTA BRUTA]]</f>
        <v>0.15</v>
      </c>
      <c r="Q577" s="8">
        <f>+VENTAS[[#This Row],[VENTA BRUTA]]-VENTAS[[#This Row],[DESCUENTO]]</f>
        <v>293993.75</v>
      </c>
      <c r="R577" s="8">
        <v>3</v>
      </c>
      <c r="S577" s="8">
        <f>+VENTAS[[#This Row],[UNIDADES]]*VENTAS[[#This Row],[C/U]]</f>
        <v>8301</v>
      </c>
      <c r="T577" s="8">
        <f>+VENTAS[[#This Row],[VENTA NETA]]-VENTAS[[#This Row],[COSTO TOTAL]]</f>
        <v>285692.75</v>
      </c>
      <c r="U577" s="5">
        <f>+VENTAS[[#This Row],[MARGEN]]/VENTAS[[#This Row],[VENTA NETA]]</f>
        <v>0.97176470588235297</v>
      </c>
      <c r="V577" s="1" t="s">
        <v>0</v>
      </c>
      <c r="W577" s="1"/>
      <c r="X577" s="11" t="s">
        <v>34</v>
      </c>
      <c r="Y577" s="5"/>
      <c r="Z577" s="6" t="str">
        <f>+TEXT(VENTAS[[#This Row],[FECHA]],"MMM")</f>
        <v>Ago</v>
      </c>
      <c r="AA577" s="6" t="str">
        <f>+TEXT(VENTAS[[#This Row],[FECHA]],"yyyy")</f>
        <v>2014</v>
      </c>
      <c r="AB577" s="6" t="str">
        <f>+INDEX(PRODUCTO[],MATCH(VENTAS[[#This Row],[PRODUCTO]],PRODUCTO[PRODUCTO],0),3)</f>
        <v>ELECTRO</v>
      </c>
    </row>
    <row r="578" spans="1:28" x14ac:dyDescent="0.2">
      <c r="A578" s="2">
        <v>41913</v>
      </c>
      <c r="B578" s="20">
        <v>539</v>
      </c>
      <c r="C578" s="1"/>
      <c r="D578" s="1"/>
      <c r="E578" s="9" t="s">
        <v>37</v>
      </c>
      <c r="F578" s="9" t="s">
        <v>46</v>
      </c>
      <c r="G578" s="9" t="s">
        <v>48</v>
      </c>
      <c r="H578" s="9" t="s">
        <v>1</v>
      </c>
      <c r="I578" s="9" t="s">
        <v>56</v>
      </c>
      <c r="J578" s="10" t="s">
        <v>59</v>
      </c>
      <c r="K578" s="8">
        <v>1085</v>
      </c>
      <c r="L578" s="8">
        <v>125</v>
      </c>
      <c r="M578" s="8"/>
      <c r="N578" s="8">
        <f>+VENTAS[[#This Row],[PRECIO]]*VENTAS[[#This Row],[UNIDADES]]</f>
        <v>135625</v>
      </c>
      <c r="O578" s="8">
        <v>20343.75</v>
      </c>
      <c r="P578" s="5">
        <f>+VENTAS[[#This Row],[DESCUENTO]]/VENTAS[[#This Row],[VENTA BRUTA]]</f>
        <v>0.15</v>
      </c>
      <c r="Q578" s="8">
        <f>+VENTAS[[#This Row],[VENTA BRUTA]]-VENTAS[[#This Row],[DESCUENTO]]</f>
        <v>115281.25</v>
      </c>
      <c r="R578" s="8">
        <v>3</v>
      </c>
      <c r="S578" s="8">
        <f>+VENTAS[[#This Row],[UNIDADES]]*VENTAS[[#This Row],[C/U]]</f>
        <v>3255</v>
      </c>
      <c r="T578" s="8">
        <f>+VENTAS[[#This Row],[VENTA NETA]]-VENTAS[[#This Row],[COSTO TOTAL]]</f>
        <v>112026.25</v>
      </c>
      <c r="U578" s="5">
        <f>+VENTAS[[#This Row],[MARGEN]]/VENTAS[[#This Row],[VENTA NETA]]</f>
        <v>0.97176470588235297</v>
      </c>
      <c r="V578" s="1" t="s">
        <v>0</v>
      </c>
      <c r="W578" s="1"/>
      <c r="X578" s="11" t="s">
        <v>34</v>
      </c>
      <c r="Y578" s="5"/>
      <c r="Z578" s="6" t="str">
        <f>+TEXT(VENTAS[[#This Row],[FECHA]],"MMM")</f>
        <v>Oct</v>
      </c>
      <c r="AA578" s="6" t="str">
        <f>+TEXT(VENTAS[[#This Row],[FECHA]],"yyyy")</f>
        <v>2014</v>
      </c>
      <c r="AB578" s="6" t="str">
        <f>+INDEX(PRODUCTO[],MATCH(VENTAS[[#This Row],[PRODUCTO]],PRODUCTO[PRODUCTO],0),3)</f>
        <v>ELECTRO</v>
      </c>
    </row>
    <row r="579" spans="1:28" x14ac:dyDescent="0.2">
      <c r="A579" s="2">
        <v>41913</v>
      </c>
      <c r="B579" s="20">
        <v>540</v>
      </c>
      <c r="C579" s="1"/>
      <c r="D579" s="1"/>
      <c r="E579" s="9" t="s">
        <v>38</v>
      </c>
      <c r="F579" s="9" t="s">
        <v>46</v>
      </c>
      <c r="G579" s="9" t="s">
        <v>48</v>
      </c>
      <c r="H579" s="9" t="s">
        <v>10</v>
      </c>
      <c r="I579" s="9" t="s">
        <v>56</v>
      </c>
      <c r="J579" s="10" t="s">
        <v>59</v>
      </c>
      <c r="K579" s="8">
        <v>546</v>
      </c>
      <c r="L579" s="8">
        <v>300</v>
      </c>
      <c r="M579" s="8"/>
      <c r="N579" s="8">
        <f>+VENTAS[[#This Row],[PRECIO]]*VENTAS[[#This Row],[UNIDADES]]</f>
        <v>163800</v>
      </c>
      <c r="O579" s="8">
        <v>24570</v>
      </c>
      <c r="P579" s="5">
        <f>+VENTAS[[#This Row],[DESCUENTO]]/VENTAS[[#This Row],[VENTA BRUTA]]</f>
        <v>0.15</v>
      </c>
      <c r="Q579" s="8">
        <f>+VENTAS[[#This Row],[VENTA BRUTA]]-VENTAS[[#This Row],[DESCUENTO]]</f>
        <v>139230</v>
      </c>
      <c r="R579" s="8">
        <v>5</v>
      </c>
      <c r="S579" s="8">
        <f>+VENTAS[[#This Row],[UNIDADES]]*VENTAS[[#This Row],[C/U]]</f>
        <v>2730</v>
      </c>
      <c r="T579" s="8">
        <f>+VENTAS[[#This Row],[VENTA NETA]]-VENTAS[[#This Row],[COSTO TOTAL]]</f>
        <v>136500</v>
      </c>
      <c r="U579" s="5">
        <f>+VENTAS[[#This Row],[MARGEN]]/VENTAS[[#This Row],[VENTA NETA]]</f>
        <v>0.98039215686274506</v>
      </c>
      <c r="V579" s="1" t="s">
        <v>8</v>
      </c>
      <c r="W579" s="1"/>
      <c r="X579" s="11" t="s">
        <v>34</v>
      </c>
      <c r="Y579" s="5"/>
      <c r="Z579" s="6" t="str">
        <f>+TEXT(VENTAS[[#This Row],[FECHA]],"MMM")</f>
        <v>Oct</v>
      </c>
      <c r="AA579" s="6" t="str">
        <f>+TEXT(VENTAS[[#This Row],[FECHA]],"yyyy")</f>
        <v>2014</v>
      </c>
      <c r="AB579" s="6" t="str">
        <f>+INDEX(PRODUCTO[],MATCH(VENTAS[[#This Row],[PRODUCTO]],PRODUCTO[PRODUCTO],0),3)</f>
        <v>INFANTIL</v>
      </c>
    </row>
    <row r="580" spans="1:28" x14ac:dyDescent="0.2">
      <c r="A580" s="2">
        <v>41699</v>
      </c>
      <c r="B580" s="20">
        <v>541</v>
      </c>
      <c r="C580" s="1"/>
      <c r="D580" s="1"/>
      <c r="E580" s="9" t="s">
        <v>39</v>
      </c>
      <c r="F580" s="9" t="s">
        <v>46</v>
      </c>
      <c r="G580" s="9" t="s">
        <v>48</v>
      </c>
      <c r="H580" s="9" t="s">
        <v>4</v>
      </c>
      <c r="I580" s="9" t="s">
        <v>56</v>
      </c>
      <c r="J580" s="10" t="s">
        <v>59</v>
      </c>
      <c r="K580" s="8">
        <v>500</v>
      </c>
      <c r="L580" s="8">
        <v>12</v>
      </c>
      <c r="M580" s="8"/>
      <c r="N580" s="8">
        <f>+VENTAS[[#This Row],[PRECIO]]*VENTAS[[#This Row],[UNIDADES]]</f>
        <v>6000</v>
      </c>
      <c r="O580" s="8">
        <v>900</v>
      </c>
      <c r="P580" s="5">
        <f>+VENTAS[[#This Row],[DESCUENTO]]/VENTAS[[#This Row],[VENTA BRUTA]]</f>
        <v>0.15</v>
      </c>
      <c r="Q580" s="8">
        <f>+VENTAS[[#This Row],[VENTA BRUTA]]-VENTAS[[#This Row],[DESCUENTO]]</f>
        <v>5100</v>
      </c>
      <c r="R580" s="8">
        <v>120</v>
      </c>
      <c r="S580" s="8">
        <f>+VENTAS[[#This Row],[UNIDADES]]*VENTAS[[#This Row],[C/U]]</f>
        <v>60000</v>
      </c>
      <c r="T580" s="8">
        <f>+VENTAS[[#This Row],[VENTA NETA]]-VENTAS[[#This Row],[COSTO TOTAL]]</f>
        <v>-54900</v>
      </c>
      <c r="U580" s="5">
        <f>+VENTAS[[#This Row],[MARGEN]]/VENTAS[[#This Row],[VENTA NETA]]</f>
        <v>-10.764705882352942</v>
      </c>
      <c r="V580" s="1" t="s">
        <v>8</v>
      </c>
      <c r="W580" s="1"/>
      <c r="X580" s="11" t="s">
        <v>34</v>
      </c>
      <c r="Y580" s="5"/>
      <c r="Z580" s="6" t="str">
        <f>+TEXT(VENTAS[[#This Row],[FECHA]],"MMM")</f>
        <v>Mar</v>
      </c>
      <c r="AA580" s="6" t="str">
        <f>+TEXT(VENTAS[[#This Row],[FECHA]],"yyyy")</f>
        <v>2014</v>
      </c>
      <c r="AB580" s="6" t="str">
        <f>+INDEX(PRODUCTO[],MATCH(VENTAS[[#This Row],[PRODUCTO]],PRODUCTO[PRODUCTO],0),3)</f>
        <v>HOGAR</v>
      </c>
    </row>
    <row r="581" spans="1:28" x14ac:dyDescent="0.2">
      <c r="A581" s="2">
        <v>41760</v>
      </c>
      <c r="B581" s="20">
        <v>542</v>
      </c>
      <c r="C581" s="1"/>
      <c r="D581" s="1"/>
      <c r="E581" s="9" t="s">
        <v>40</v>
      </c>
      <c r="F581" s="9" t="s">
        <v>46</v>
      </c>
      <c r="G581" s="9" t="s">
        <v>48</v>
      </c>
      <c r="H581" s="9" t="s">
        <v>4</v>
      </c>
      <c r="I581" s="9" t="s">
        <v>56</v>
      </c>
      <c r="J581" s="10" t="s">
        <v>59</v>
      </c>
      <c r="K581" s="8">
        <v>2826</v>
      </c>
      <c r="L581" s="8">
        <v>15</v>
      </c>
      <c r="M581" s="8"/>
      <c r="N581" s="8">
        <f>+VENTAS[[#This Row],[PRECIO]]*VENTAS[[#This Row],[UNIDADES]]</f>
        <v>42390</v>
      </c>
      <c r="O581" s="8">
        <v>6358.5</v>
      </c>
      <c r="P581" s="5">
        <f>+VENTAS[[#This Row],[DESCUENTO]]/VENTAS[[#This Row],[VENTA BRUTA]]</f>
        <v>0.15</v>
      </c>
      <c r="Q581" s="8">
        <f>+VENTAS[[#This Row],[VENTA BRUTA]]-VENTAS[[#This Row],[DESCUENTO]]</f>
        <v>36031.5</v>
      </c>
      <c r="R581" s="8">
        <v>120</v>
      </c>
      <c r="S581" s="8">
        <f>+VENTAS[[#This Row],[UNIDADES]]*VENTAS[[#This Row],[C/U]]</f>
        <v>339120</v>
      </c>
      <c r="T581" s="8">
        <f>+VENTAS[[#This Row],[VENTA NETA]]-VENTAS[[#This Row],[COSTO TOTAL]]</f>
        <v>-303088.5</v>
      </c>
      <c r="U581" s="5">
        <f>+VENTAS[[#This Row],[MARGEN]]/VENTAS[[#This Row],[VENTA NETA]]</f>
        <v>-8.4117647058823533</v>
      </c>
      <c r="V581" s="1" t="s">
        <v>5</v>
      </c>
      <c r="W581" s="1"/>
      <c r="X581" s="11" t="s">
        <v>34</v>
      </c>
      <c r="Y581" s="5"/>
      <c r="Z581" s="6" t="str">
        <f>+TEXT(VENTAS[[#This Row],[FECHA]],"MMM")</f>
        <v>May</v>
      </c>
      <c r="AA581" s="6" t="str">
        <f>+TEXT(VENTAS[[#This Row],[FECHA]],"yyyy")</f>
        <v>2014</v>
      </c>
      <c r="AB581" s="6" t="str">
        <f>+INDEX(PRODUCTO[],MATCH(VENTAS[[#This Row],[PRODUCTO]],PRODUCTO[PRODUCTO],0),3)</f>
        <v>HOGAR</v>
      </c>
    </row>
    <row r="582" spans="1:28" x14ac:dyDescent="0.2">
      <c r="A582" s="2">
        <v>41883</v>
      </c>
      <c r="B582" s="20">
        <v>543</v>
      </c>
      <c r="C582" s="1"/>
      <c r="D582" s="1"/>
      <c r="E582" s="9" t="s">
        <v>37</v>
      </c>
      <c r="F582" s="9" t="s">
        <v>46</v>
      </c>
      <c r="G582" s="9" t="s">
        <v>48</v>
      </c>
      <c r="H582" s="9" t="s">
        <v>4</v>
      </c>
      <c r="I582" s="9" t="s">
        <v>56</v>
      </c>
      <c r="J582" s="10" t="s">
        <v>59</v>
      </c>
      <c r="K582" s="8">
        <v>663</v>
      </c>
      <c r="L582" s="8">
        <v>125</v>
      </c>
      <c r="M582" s="8"/>
      <c r="N582" s="8">
        <f>+VENTAS[[#This Row],[PRECIO]]*VENTAS[[#This Row],[UNIDADES]]</f>
        <v>82875</v>
      </c>
      <c r="O582" s="8">
        <v>12431.25</v>
      </c>
      <c r="P582" s="5">
        <f>+VENTAS[[#This Row],[DESCUENTO]]/VENTAS[[#This Row],[VENTA BRUTA]]</f>
        <v>0.15</v>
      </c>
      <c r="Q582" s="8">
        <f>+VENTAS[[#This Row],[VENTA BRUTA]]-VENTAS[[#This Row],[DESCUENTO]]</f>
        <v>70443.75</v>
      </c>
      <c r="R582" s="8">
        <v>120</v>
      </c>
      <c r="S582" s="8">
        <f>+VENTAS[[#This Row],[UNIDADES]]*VENTAS[[#This Row],[C/U]]</f>
        <v>79560</v>
      </c>
      <c r="T582" s="8">
        <f>+VENTAS[[#This Row],[VENTA NETA]]-VENTAS[[#This Row],[COSTO TOTAL]]</f>
        <v>-9116.25</v>
      </c>
      <c r="U582" s="5">
        <f>+VENTAS[[#This Row],[MARGEN]]/VENTAS[[#This Row],[VENTA NETA]]</f>
        <v>-0.12941176470588237</v>
      </c>
      <c r="V582" s="1" t="s">
        <v>5</v>
      </c>
      <c r="W582" s="1"/>
      <c r="X582" s="11" t="s">
        <v>34</v>
      </c>
      <c r="Y582" s="5"/>
      <c r="Z582" s="6" t="str">
        <f>+TEXT(VENTAS[[#This Row],[FECHA]],"MMM")</f>
        <v>Set</v>
      </c>
      <c r="AA582" s="6" t="str">
        <f>+TEXT(VENTAS[[#This Row],[FECHA]],"yyyy")</f>
        <v>2014</v>
      </c>
      <c r="AB582" s="6" t="str">
        <f>+INDEX(PRODUCTO[],MATCH(VENTAS[[#This Row],[PRODUCTO]],PRODUCTO[PRODUCTO],0),3)</f>
        <v>HOGAR</v>
      </c>
    </row>
    <row r="583" spans="1:28" x14ac:dyDescent="0.2">
      <c r="A583" s="2">
        <v>41579</v>
      </c>
      <c r="B583" s="20">
        <v>544</v>
      </c>
      <c r="C583" s="1"/>
      <c r="D583" s="1"/>
      <c r="E583" s="9" t="s">
        <v>38</v>
      </c>
      <c r="F583" s="9" t="s">
        <v>46</v>
      </c>
      <c r="G583" s="9" t="s">
        <v>48</v>
      </c>
      <c r="H583" s="9" t="s">
        <v>4</v>
      </c>
      <c r="I583" s="9" t="s">
        <v>56</v>
      </c>
      <c r="J583" s="10" t="s">
        <v>59</v>
      </c>
      <c r="K583" s="8">
        <v>2574</v>
      </c>
      <c r="L583" s="8">
        <v>300</v>
      </c>
      <c r="M583" s="8"/>
      <c r="N583" s="8">
        <f>+VENTAS[[#This Row],[PRECIO]]*VENTAS[[#This Row],[UNIDADES]]</f>
        <v>772200</v>
      </c>
      <c r="O583" s="8">
        <v>115830</v>
      </c>
      <c r="P583" s="5">
        <f>+VENTAS[[#This Row],[DESCUENTO]]/VENTAS[[#This Row],[VENTA BRUTA]]</f>
        <v>0.15</v>
      </c>
      <c r="Q583" s="8">
        <f>+VENTAS[[#This Row],[VENTA BRUTA]]-VENTAS[[#This Row],[DESCUENTO]]</f>
        <v>656370</v>
      </c>
      <c r="R583" s="8">
        <v>120</v>
      </c>
      <c r="S583" s="8">
        <f>+VENTAS[[#This Row],[UNIDADES]]*VENTAS[[#This Row],[C/U]]</f>
        <v>308880</v>
      </c>
      <c r="T583" s="8">
        <f>+VENTAS[[#This Row],[VENTA NETA]]-VENTAS[[#This Row],[COSTO TOTAL]]</f>
        <v>347490</v>
      </c>
      <c r="U583" s="5">
        <f>+VENTAS[[#This Row],[MARGEN]]/VENTAS[[#This Row],[VENTA NETA]]</f>
        <v>0.52941176470588236</v>
      </c>
      <c r="V583" s="1" t="s">
        <v>9</v>
      </c>
      <c r="W583" s="1"/>
      <c r="X583" s="11" t="s">
        <v>34</v>
      </c>
      <c r="Y583" s="5"/>
      <c r="Z583" s="6" t="str">
        <f>+TEXT(VENTAS[[#This Row],[FECHA]],"MMM")</f>
        <v>Nov</v>
      </c>
      <c r="AA583" s="6" t="str">
        <f>+TEXT(VENTAS[[#This Row],[FECHA]],"yyyy")</f>
        <v>2013</v>
      </c>
      <c r="AB583" s="6" t="str">
        <f>+INDEX(PRODUCTO[],MATCH(VENTAS[[#This Row],[PRODUCTO]],PRODUCTO[PRODUCTO],0),3)</f>
        <v>HOGAR</v>
      </c>
    </row>
    <row r="584" spans="1:28" x14ac:dyDescent="0.2">
      <c r="A584" s="2">
        <v>41609</v>
      </c>
      <c r="B584" s="20">
        <v>545</v>
      </c>
      <c r="C584" s="1"/>
      <c r="D584" s="1"/>
      <c r="E584" s="9" t="s">
        <v>37</v>
      </c>
      <c r="F584" s="9" t="s">
        <v>46</v>
      </c>
      <c r="G584" s="9" t="s">
        <v>48</v>
      </c>
      <c r="H584" s="9" t="s">
        <v>4</v>
      </c>
      <c r="I584" s="9" t="s">
        <v>56</v>
      </c>
      <c r="J584" s="10" t="s">
        <v>59</v>
      </c>
      <c r="K584" s="8">
        <v>2438</v>
      </c>
      <c r="L584" s="8">
        <v>125</v>
      </c>
      <c r="M584" s="8"/>
      <c r="N584" s="8">
        <f>+VENTAS[[#This Row],[PRECIO]]*VENTAS[[#This Row],[UNIDADES]]</f>
        <v>304750</v>
      </c>
      <c r="O584" s="8">
        <v>45712.5</v>
      </c>
      <c r="P584" s="5">
        <f>+VENTAS[[#This Row],[DESCUENTO]]/VENTAS[[#This Row],[VENTA BRUTA]]</f>
        <v>0.15</v>
      </c>
      <c r="Q584" s="8">
        <f>+VENTAS[[#This Row],[VENTA BRUTA]]-VENTAS[[#This Row],[DESCUENTO]]</f>
        <v>259037.5</v>
      </c>
      <c r="R584" s="8">
        <v>120</v>
      </c>
      <c r="S584" s="8">
        <f>+VENTAS[[#This Row],[UNIDADES]]*VENTAS[[#This Row],[C/U]]</f>
        <v>292560</v>
      </c>
      <c r="T584" s="8">
        <f>+VENTAS[[#This Row],[VENTA NETA]]-VENTAS[[#This Row],[COSTO TOTAL]]</f>
        <v>-33522.5</v>
      </c>
      <c r="U584" s="5">
        <f>+VENTAS[[#This Row],[MARGEN]]/VENTAS[[#This Row],[VENTA NETA]]</f>
        <v>-0.12941176470588237</v>
      </c>
      <c r="V584" s="1" t="s">
        <v>9</v>
      </c>
      <c r="W584" s="1"/>
      <c r="X584" s="11" t="s">
        <v>34</v>
      </c>
      <c r="Y584" s="5"/>
      <c r="Z584" s="6" t="str">
        <f>+TEXT(VENTAS[[#This Row],[FECHA]],"MMM")</f>
        <v>Dic</v>
      </c>
      <c r="AA584" s="6" t="str">
        <f>+TEXT(VENTAS[[#This Row],[FECHA]],"yyyy")</f>
        <v>2013</v>
      </c>
      <c r="AB584" s="6" t="str">
        <f>+INDEX(PRODUCTO[],MATCH(VENTAS[[#This Row],[PRODUCTO]],PRODUCTO[PRODUCTO],0),3)</f>
        <v>HOGAR</v>
      </c>
    </row>
    <row r="585" spans="1:28" x14ac:dyDescent="0.2">
      <c r="A585" s="2">
        <v>41974</v>
      </c>
      <c r="B585" s="20">
        <v>546</v>
      </c>
      <c r="C585" s="1"/>
      <c r="D585" s="1"/>
      <c r="E585" s="9" t="s">
        <v>39</v>
      </c>
      <c r="F585" s="9" t="s">
        <v>46</v>
      </c>
      <c r="G585" s="9" t="s">
        <v>48</v>
      </c>
      <c r="H585" s="9" t="s">
        <v>4</v>
      </c>
      <c r="I585" s="9" t="s">
        <v>56</v>
      </c>
      <c r="J585" s="10" t="s">
        <v>59</v>
      </c>
      <c r="K585" s="8">
        <v>914</v>
      </c>
      <c r="L585" s="8">
        <v>12</v>
      </c>
      <c r="M585" s="8"/>
      <c r="N585" s="8">
        <f>+VENTAS[[#This Row],[PRECIO]]*VENTAS[[#This Row],[UNIDADES]]</f>
        <v>10968</v>
      </c>
      <c r="O585" s="8">
        <v>1645.2</v>
      </c>
      <c r="P585" s="5">
        <f>+VENTAS[[#This Row],[DESCUENTO]]/VENTAS[[#This Row],[VENTA BRUTA]]</f>
        <v>0.15</v>
      </c>
      <c r="Q585" s="8">
        <f>+VENTAS[[#This Row],[VENTA BRUTA]]-VENTAS[[#This Row],[DESCUENTO]]</f>
        <v>9322.7999999999993</v>
      </c>
      <c r="R585" s="8">
        <v>120</v>
      </c>
      <c r="S585" s="8">
        <f>+VENTAS[[#This Row],[UNIDADES]]*VENTAS[[#This Row],[C/U]]</f>
        <v>109680</v>
      </c>
      <c r="T585" s="8">
        <f>+VENTAS[[#This Row],[VENTA NETA]]-VENTAS[[#This Row],[COSTO TOTAL]]</f>
        <v>-100357.2</v>
      </c>
      <c r="U585" s="5">
        <f>+VENTAS[[#This Row],[MARGEN]]/VENTAS[[#This Row],[VENTA NETA]]</f>
        <v>-10.764705882352942</v>
      </c>
      <c r="V585" s="1" t="s">
        <v>9</v>
      </c>
      <c r="W585" s="1"/>
      <c r="X585" s="11" t="s">
        <v>34</v>
      </c>
      <c r="Y585" s="5"/>
      <c r="Z585" s="6" t="str">
        <f>+TEXT(VENTAS[[#This Row],[FECHA]],"MMM")</f>
        <v>Dic</v>
      </c>
      <c r="AA585" s="6" t="str">
        <f>+TEXT(VENTAS[[#This Row],[FECHA]],"yyyy")</f>
        <v>2014</v>
      </c>
      <c r="AB585" s="6" t="str">
        <f>+INDEX(PRODUCTO[],MATCH(VENTAS[[#This Row],[PRODUCTO]],PRODUCTO[PRODUCTO],0),3)</f>
        <v>HOGAR</v>
      </c>
    </row>
    <row r="586" spans="1:28" x14ac:dyDescent="0.2">
      <c r="A586" s="2">
        <v>41821</v>
      </c>
      <c r="B586" s="20">
        <v>547</v>
      </c>
      <c r="C586" s="1"/>
      <c r="D586" s="1"/>
      <c r="E586" s="9" t="s">
        <v>40</v>
      </c>
      <c r="F586" s="9" t="s">
        <v>46</v>
      </c>
      <c r="G586" s="9" t="s">
        <v>48</v>
      </c>
      <c r="H586" s="9" t="s">
        <v>6</v>
      </c>
      <c r="I586" s="9" t="s">
        <v>56</v>
      </c>
      <c r="J586" s="10" t="s">
        <v>59</v>
      </c>
      <c r="K586" s="8">
        <v>492</v>
      </c>
      <c r="L586" s="8">
        <v>15</v>
      </c>
      <c r="M586" s="8"/>
      <c r="N586" s="8">
        <f>+VENTAS[[#This Row],[PRECIO]]*VENTAS[[#This Row],[UNIDADES]]</f>
        <v>7380</v>
      </c>
      <c r="O586" s="8">
        <v>1107</v>
      </c>
      <c r="P586" s="5">
        <f>+VENTAS[[#This Row],[DESCUENTO]]/VENTAS[[#This Row],[VENTA BRUTA]]</f>
        <v>0.15</v>
      </c>
      <c r="Q586" s="8">
        <f>+VENTAS[[#This Row],[VENTA BRUTA]]-VENTAS[[#This Row],[DESCUENTO]]</f>
        <v>6273</v>
      </c>
      <c r="R586" s="8">
        <v>250</v>
      </c>
      <c r="S586" s="8">
        <f>+VENTAS[[#This Row],[UNIDADES]]*VENTAS[[#This Row],[C/U]]</f>
        <v>123000</v>
      </c>
      <c r="T586" s="8">
        <f>+VENTAS[[#This Row],[VENTA NETA]]-VENTAS[[#This Row],[COSTO TOTAL]]</f>
        <v>-116727</v>
      </c>
      <c r="U586" s="5">
        <f>+VENTAS[[#This Row],[MARGEN]]/VENTAS[[#This Row],[VENTA NETA]]</f>
        <v>-18.607843137254903</v>
      </c>
      <c r="V586" s="1" t="s">
        <v>0</v>
      </c>
      <c r="W586" s="1"/>
      <c r="X586" s="11" t="s">
        <v>34</v>
      </c>
      <c r="Y586" s="5"/>
      <c r="Z586" s="6" t="str">
        <f>+TEXT(VENTAS[[#This Row],[FECHA]],"MMM")</f>
        <v>Jul</v>
      </c>
      <c r="AA586" s="6" t="str">
        <f>+TEXT(VENTAS[[#This Row],[FECHA]],"yyyy")</f>
        <v>2014</v>
      </c>
      <c r="AB586" s="6" t="str">
        <f>+INDEX(PRODUCTO[],MATCH(VENTAS[[#This Row],[PRODUCTO]],PRODUCTO[PRODUCTO],0),3)</f>
        <v>VESTIR</v>
      </c>
    </row>
    <row r="587" spans="1:28" x14ac:dyDescent="0.2">
      <c r="A587" s="2">
        <v>41913</v>
      </c>
      <c r="B587" s="20">
        <v>548</v>
      </c>
      <c r="C587" s="1"/>
      <c r="D587" s="1"/>
      <c r="E587" s="9" t="s">
        <v>40</v>
      </c>
      <c r="F587" s="9" t="s">
        <v>46</v>
      </c>
      <c r="G587" s="9" t="s">
        <v>48</v>
      </c>
      <c r="H587" s="9" t="s">
        <v>6</v>
      </c>
      <c r="I587" s="9" t="s">
        <v>56</v>
      </c>
      <c r="J587" s="10" t="s">
        <v>59</v>
      </c>
      <c r="K587" s="8">
        <v>1175</v>
      </c>
      <c r="L587" s="8">
        <v>15</v>
      </c>
      <c r="M587" s="8"/>
      <c r="N587" s="8">
        <f>+VENTAS[[#This Row],[PRECIO]]*VENTAS[[#This Row],[UNIDADES]]</f>
        <v>17625</v>
      </c>
      <c r="O587" s="8">
        <v>2643.75</v>
      </c>
      <c r="P587" s="5">
        <f>+VENTAS[[#This Row],[DESCUENTO]]/VENTAS[[#This Row],[VENTA BRUTA]]</f>
        <v>0.15</v>
      </c>
      <c r="Q587" s="8">
        <f>+VENTAS[[#This Row],[VENTA BRUTA]]-VENTAS[[#This Row],[DESCUENTO]]</f>
        <v>14981.25</v>
      </c>
      <c r="R587" s="8">
        <v>250</v>
      </c>
      <c r="S587" s="8">
        <f>+VENTAS[[#This Row],[UNIDADES]]*VENTAS[[#This Row],[C/U]]</f>
        <v>293750</v>
      </c>
      <c r="T587" s="8">
        <f>+VENTAS[[#This Row],[VENTA NETA]]-VENTAS[[#This Row],[COSTO TOTAL]]</f>
        <v>-278768.75</v>
      </c>
      <c r="U587" s="5">
        <f>+VENTAS[[#This Row],[MARGEN]]/VENTAS[[#This Row],[VENTA NETA]]</f>
        <v>-18.607843137254903</v>
      </c>
      <c r="V587" s="1" t="s">
        <v>0</v>
      </c>
      <c r="W587" s="1"/>
      <c r="X587" s="11" t="s">
        <v>34</v>
      </c>
      <c r="Y587" s="5"/>
      <c r="Z587" s="6" t="str">
        <f>+TEXT(VENTAS[[#This Row],[FECHA]],"MMM")</f>
        <v>Oct</v>
      </c>
      <c r="AA587" s="6" t="str">
        <f>+TEXT(VENTAS[[#This Row],[FECHA]],"yyyy")</f>
        <v>2014</v>
      </c>
      <c r="AB587" s="6" t="str">
        <f>+INDEX(PRODUCTO[],MATCH(VENTAS[[#This Row],[PRODUCTO]],PRODUCTO[PRODUCTO],0),3)</f>
        <v>VESTIR</v>
      </c>
    </row>
    <row r="588" spans="1:28" x14ac:dyDescent="0.2">
      <c r="A588" s="2">
        <v>41579</v>
      </c>
      <c r="B588" s="20">
        <v>549</v>
      </c>
      <c r="C588" s="1"/>
      <c r="D588" s="1"/>
      <c r="E588" s="9" t="s">
        <v>37</v>
      </c>
      <c r="F588" s="9" t="s">
        <v>46</v>
      </c>
      <c r="G588" s="9" t="s">
        <v>48</v>
      </c>
      <c r="H588" s="9" t="s">
        <v>6</v>
      </c>
      <c r="I588" s="9" t="s">
        <v>56</v>
      </c>
      <c r="J588" s="10" t="s">
        <v>59</v>
      </c>
      <c r="K588" s="8">
        <v>2954</v>
      </c>
      <c r="L588" s="8">
        <v>125</v>
      </c>
      <c r="M588" s="8"/>
      <c r="N588" s="8">
        <f>+VENTAS[[#This Row],[PRECIO]]*VENTAS[[#This Row],[UNIDADES]]</f>
        <v>369250</v>
      </c>
      <c r="O588" s="8">
        <v>55387.5</v>
      </c>
      <c r="P588" s="5">
        <f>+VENTAS[[#This Row],[DESCUENTO]]/VENTAS[[#This Row],[VENTA BRUTA]]</f>
        <v>0.15</v>
      </c>
      <c r="Q588" s="8">
        <f>+VENTAS[[#This Row],[VENTA BRUTA]]-VENTAS[[#This Row],[DESCUENTO]]</f>
        <v>313862.5</v>
      </c>
      <c r="R588" s="8">
        <v>250</v>
      </c>
      <c r="S588" s="8">
        <f>+VENTAS[[#This Row],[UNIDADES]]*VENTAS[[#This Row],[C/U]]</f>
        <v>738500</v>
      </c>
      <c r="T588" s="8">
        <f>+VENTAS[[#This Row],[VENTA NETA]]-VENTAS[[#This Row],[COSTO TOTAL]]</f>
        <v>-424637.5</v>
      </c>
      <c r="U588" s="5">
        <f>+VENTAS[[#This Row],[MARGEN]]/VENTAS[[#This Row],[VENTA NETA]]</f>
        <v>-1.3529411764705883</v>
      </c>
      <c r="V588" s="1" t="s">
        <v>3</v>
      </c>
      <c r="W588" s="1"/>
      <c r="X588" s="11" t="s">
        <v>34</v>
      </c>
      <c r="Y588" s="5"/>
      <c r="Z588" s="6" t="str">
        <f>+TEXT(VENTAS[[#This Row],[FECHA]],"MMM")</f>
        <v>Nov</v>
      </c>
      <c r="AA588" s="6" t="str">
        <f>+TEXT(VENTAS[[#This Row],[FECHA]],"yyyy")</f>
        <v>2013</v>
      </c>
      <c r="AB588" s="6" t="str">
        <f>+INDEX(PRODUCTO[],MATCH(VENTAS[[#This Row],[PRODUCTO]],PRODUCTO[PRODUCTO],0),3)</f>
        <v>VESTIR</v>
      </c>
    </row>
    <row r="589" spans="1:28" x14ac:dyDescent="0.2">
      <c r="A589" s="2">
        <v>41944</v>
      </c>
      <c r="B589" s="20">
        <v>550</v>
      </c>
      <c r="C589" s="1"/>
      <c r="D589" s="1"/>
      <c r="E589" s="9" t="s">
        <v>37</v>
      </c>
      <c r="F589" s="9" t="s">
        <v>46</v>
      </c>
      <c r="G589" s="9" t="s">
        <v>48</v>
      </c>
      <c r="H589" s="9" t="s">
        <v>6</v>
      </c>
      <c r="I589" s="9" t="s">
        <v>56</v>
      </c>
      <c r="J589" s="10" t="s">
        <v>59</v>
      </c>
      <c r="K589" s="8">
        <v>552</v>
      </c>
      <c r="L589" s="8">
        <v>125</v>
      </c>
      <c r="M589" s="8"/>
      <c r="N589" s="8">
        <f>+VENTAS[[#This Row],[PRECIO]]*VENTAS[[#This Row],[UNIDADES]]</f>
        <v>69000</v>
      </c>
      <c r="O589" s="8">
        <v>10350</v>
      </c>
      <c r="P589" s="5">
        <f>+VENTAS[[#This Row],[DESCUENTO]]/VENTAS[[#This Row],[VENTA BRUTA]]</f>
        <v>0.15</v>
      </c>
      <c r="Q589" s="8">
        <f>+VENTAS[[#This Row],[VENTA BRUTA]]-VENTAS[[#This Row],[DESCUENTO]]</f>
        <v>58650</v>
      </c>
      <c r="R589" s="8">
        <v>250</v>
      </c>
      <c r="S589" s="8">
        <f>+VENTAS[[#This Row],[UNIDADES]]*VENTAS[[#This Row],[C/U]]</f>
        <v>138000</v>
      </c>
      <c r="T589" s="8">
        <f>+VENTAS[[#This Row],[VENTA NETA]]-VENTAS[[#This Row],[COSTO TOTAL]]</f>
        <v>-79350</v>
      </c>
      <c r="U589" s="5">
        <f>+VENTAS[[#This Row],[MARGEN]]/VENTAS[[#This Row],[VENTA NETA]]</f>
        <v>-1.3529411764705883</v>
      </c>
      <c r="V589" s="1" t="s">
        <v>0</v>
      </c>
      <c r="W589" s="1"/>
      <c r="X589" s="11" t="s">
        <v>34</v>
      </c>
      <c r="Y589" s="5"/>
      <c r="Z589" s="6" t="str">
        <f>+TEXT(VENTAS[[#This Row],[FECHA]],"MMM")</f>
        <v>Nov</v>
      </c>
      <c r="AA589" s="6" t="str">
        <f>+TEXT(VENTAS[[#This Row],[FECHA]],"yyyy")</f>
        <v>2014</v>
      </c>
      <c r="AB589" s="6" t="str">
        <f>+INDEX(PRODUCTO[],MATCH(VENTAS[[#This Row],[PRODUCTO]],PRODUCTO[PRODUCTO],0),3)</f>
        <v>VESTIR</v>
      </c>
    </row>
    <row r="590" spans="1:28" x14ac:dyDescent="0.2">
      <c r="A590" s="2">
        <v>41699</v>
      </c>
      <c r="B590" s="20">
        <v>551</v>
      </c>
      <c r="C590" s="1"/>
      <c r="D590" s="1"/>
      <c r="E590" s="9" t="s">
        <v>38</v>
      </c>
      <c r="F590" s="9" t="s">
        <v>46</v>
      </c>
      <c r="G590" s="9" t="s">
        <v>48</v>
      </c>
      <c r="H590" s="9" t="s">
        <v>7</v>
      </c>
      <c r="I590" s="9" t="s">
        <v>56</v>
      </c>
      <c r="J590" s="10" t="s">
        <v>59</v>
      </c>
      <c r="K590" s="8">
        <v>2475</v>
      </c>
      <c r="L590" s="8">
        <v>300</v>
      </c>
      <c r="M590" s="8"/>
      <c r="N590" s="8">
        <f>+VENTAS[[#This Row],[PRECIO]]*VENTAS[[#This Row],[UNIDADES]]</f>
        <v>742500</v>
      </c>
      <c r="O590" s="8">
        <v>111375</v>
      </c>
      <c r="P590" s="5">
        <f>+VENTAS[[#This Row],[DESCUENTO]]/VENTAS[[#This Row],[VENTA BRUTA]]</f>
        <v>0.15</v>
      </c>
      <c r="Q590" s="8">
        <f>+VENTAS[[#This Row],[VENTA BRUTA]]-VENTAS[[#This Row],[DESCUENTO]]</f>
        <v>631125</v>
      </c>
      <c r="R590" s="8">
        <v>260</v>
      </c>
      <c r="S590" s="8">
        <f>+VENTAS[[#This Row],[UNIDADES]]*VENTAS[[#This Row],[C/U]]</f>
        <v>643500</v>
      </c>
      <c r="T590" s="8">
        <f>+VENTAS[[#This Row],[VENTA NETA]]-VENTAS[[#This Row],[COSTO TOTAL]]</f>
        <v>-12375</v>
      </c>
      <c r="U590" s="5">
        <f>+VENTAS[[#This Row],[MARGEN]]/VENTAS[[#This Row],[VENTA NETA]]</f>
        <v>-1.9607843137254902E-2</v>
      </c>
      <c r="V590" s="1" t="s">
        <v>5</v>
      </c>
      <c r="W590" s="1"/>
      <c r="X590" s="11" t="s">
        <v>34</v>
      </c>
      <c r="Y590" s="5"/>
      <c r="Z590" s="6" t="str">
        <f>+TEXT(VENTAS[[#This Row],[FECHA]],"MMM")</f>
        <v>Mar</v>
      </c>
      <c r="AA590" s="6" t="str">
        <f>+TEXT(VENTAS[[#This Row],[FECHA]],"yyyy")</f>
        <v>2014</v>
      </c>
      <c r="AB590" s="6" t="str">
        <f>+INDEX(PRODUCTO[],MATCH(VENTAS[[#This Row],[PRODUCTO]],PRODUCTO[PRODUCTO],0),3)</f>
        <v>ZAPATERIA</v>
      </c>
    </row>
    <row r="591" spans="1:28" x14ac:dyDescent="0.2">
      <c r="A591" s="2">
        <v>41913</v>
      </c>
      <c r="B591" s="20">
        <v>552</v>
      </c>
      <c r="C591" s="1"/>
      <c r="D591" s="1"/>
      <c r="E591" s="9" t="s">
        <v>38</v>
      </c>
      <c r="F591" s="9" t="s">
        <v>46</v>
      </c>
      <c r="G591" s="9" t="s">
        <v>48</v>
      </c>
      <c r="H591" s="9" t="s">
        <v>7</v>
      </c>
      <c r="I591" s="9" t="s">
        <v>56</v>
      </c>
      <c r="J591" s="10" t="s">
        <v>59</v>
      </c>
      <c r="K591" s="8">
        <v>546</v>
      </c>
      <c r="L591" s="8">
        <v>300</v>
      </c>
      <c r="M591" s="8"/>
      <c r="N591" s="8">
        <f>+VENTAS[[#This Row],[PRECIO]]*VENTAS[[#This Row],[UNIDADES]]</f>
        <v>163800</v>
      </c>
      <c r="O591" s="8">
        <v>24570</v>
      </c>
      <c r="P591" s="5">
        <f>+VENTAS[[#This Row],[DESCUENTO]]/VENTAS[[#This Row],[VENTA BRUTA]]</f>
        <v>0.15</v>
      </c>
      <c r="Q591" s="8">
        <f>+VENTAS[[#This Row],[VENTA BRUTA]]-VENTAS[[#This Row],[DESCUENTO]]</f>
        <v>139230</v>
      </c>
      <c r="R591" s="8">
        <v>260</v>
      </c>
      <c r="S591" s="8">
        <f>+VENTAS[[#This Row],[UNIDADES]]*VENTAS[[#This Row],[C/U]]</f>
        <v>141960</v>
      </c>
      <c r="T591" s="8">
        <f>+VENTAS[[#This Row],[VENTA NETA]]-VENTAS[[#This Row],[COSTO TOTAL]]</f>
        <v>-2730</v>
      </c>
      <c r="U591" s="5">
        <f>+VENTAS[[#This Row],[MARGEN]]/VENTAS[[#This Row],[VENTA NETA]]</f>
        <v>-1.9607843137254902E-2</v>
      </c>
      <c r="V591" s="1" t="s">
        <v>8</v>
      </c>
      <c r="W591" s="1"/>
      <c r="X591" s="11" t="s">
        <v>34</v>
      </c>
      <c r="Y591" s="5"/>
      <c r="Z591" s="6" t="str">
        <f>+TEXT(VENTAS[[#This Row],[FECHA]],"MMM")</f>
        <v>Oct</v>
      </c>
      <c r="AA591" s="6" t="str">
        <f>+TEXT(VENTAS[[#This Row],[FECHA]],"yyyy")</f>
        <v>2014</v>
      </c>
      <c r="AB591" s="6" t="str">
        <f>+INDEX(PRODUCTO[],MATCH(VENTAS[[#This Row],[PRODUCTO]],PRODUCTO[PRODUCTO],0),3)</f>
        <v>ZAPATERIA</v>
      </c>
    </row>
    <row r="592" spans="1:28" x14ac:dyDescent="0.2">
      <c r="A592" s="2">
        <v>41760</v>
      </c>
      <c r="B592" s="20">
        <v>553</v>
      </c>
      <c r="C592" s="1"/>
      <c r="D592" s="1"/>
      <c r="E592" s="9" t="s">
        <v>39</v>
      </c>
      <c r="F592" s="9" t="s">
        <v>46</v>
      </c>
      <c r="G592" s="9" t="s">
        <v>48</v>
      </c>
      <c r="H592" s="9" t="s">
        <v>6</v>
      </c>
      <c r="I592" s="9" t="s">
        <v>56</v>
      </c>
      <c r="J592" s="10" t="s">
        <v>59</v>
      </c>
      <c r="K592" s="8">
        <v>1806</v>
      </c>
      <c r="L592" s="8">
        <v>12</v>
      </c>
      <c r="M592" s="8"/>
      <c r="N592" s="8">
        <f>+VENTAS[[#This Row],[PRECIO]]*VENTAS[[#This Row],[UNIDADES]]</f>
        <v>21672</v>
      </c>
      <c r="O592" s="8">
        <v>3250.8</v>
      </c>
      <c r="P592" s="5">
        <f>+VENTAS[[#This Row],[DESCUENTO]]/VENTAS[[#This Row],[VENTA BRUTA]]</f>
        <v>0.15000000000000002</v>
      </c>
      <c r="Q592" s="8">
        <f>+VENTAS[[#This Row],[VENTA BRUTA]]-VENTAS[[#This Row],[DESCUENTO]]</f>
        <v>18421.2</v>
      </c>
      <c r="R592" s="8">
        <v>250</v>
      </c>
      <c r="S592" s="8">
        <f>+VENTAS[[#This Row],[UNIDADES]]*VENTAS[[#This Row],[C/U]]</f>
        <v>451500</v>
      </c>
      <c r="T592" s="8">
        <f>+VENTAS[[#This Row],[VENTA NETA]]-VENTAS[[#This Row],[COSTO TOTAL]]</f>
        <v>-433078.8</v>
      </c>
      <c r="U592" s="5">
        <f>+VENTAS[[#This Row],[MARGEN]]/VENTAS[[#This Row],[VENTA NETA]]</f>
        <v>-23.509803921568626</v>
      </c>
      <c r="V592" s="1" t="s">
        <v>9</v>
      </c>
      <c r="W592" s="1"/>
      <c r="X592" s="11" t="s">
        <v>34</v>
      </c>
      <c r="Y592" s="5"/>
      <c r="Z592" s="6" t="str">
        <f>+TEXT(VENTAS[[#This Row],[FECHA]],"MMM")</f>
        <v>May</v>
      </c>
      <c r="AA592" s="6" t="str">
        <f>+TEXT(VENTAS[[#This Row],[FECHA]],"yyyy")</f>
        <v>2014</v>
      </c>
      <c r="AB592" s="6" t="str">
        <f>+INDEX(PRODUCTO[],MATCH(VENTAS[[#This Row],[PRODUCTO]],PRODUCTO[PRODUCTO],0),3)</f>
        <v>VESTIR</v>
      </c>
    </row>
    <row r="593" spans="1:28" x14ac:dyDescent="0.2">
      <c r="A593" s="2">
        <v>41671</v>
      </c>
      <c r="B593" s="20">
        <v>554</v>
      </c>
      <c r="C593" s="1"/>
      <c r="D593" s="1"/>
      <c r="E593" s="9" t="s">
        <v>40</v>
      </c>
      <c r="F593" s="9" t="s">
        <v>46</v>
      </c>
      <c r="G593" s="9" t="s">
        <v>48</v>
      </c>
      <c r="H593" s="9" t="s">
        <v>2</v>
      </c>
      <c r="I593" s="9" t="s">
        <v>56</v>
      </c>
      <c r="J593" s="10" t="s">
        <v>59</v>
      </c>
      <c r="K593" s="8">
        <v>974</v>
      </c>
      <c r="L593" s="8">
        <v>15</v>
      </c>
      <c r="M593" s="8"/>
      <c r="N593" s="8">
        <f>+VENTAS[[#This Row],[PRECIO]]*VENTAS[[#This Row],[UNIDADES]]</f>
        <v>14610</v>
      </c>
      <c r="O593" s="8">
        <v>0</v>
      </c>
      <c r="P593" s="5">
        <f>+VENTAS[[#This Row],[DESCUENTO]]/VENTAS[[#This Row],[VENTA BRUTA]]</f>
        <v>0</v>
      </c>
      <c r="Q593" s="8">
        <f>+VENTAS[[#This Row],[VENTA BRUTA]]-VENTAS[[#This Row],[DESCUENTO]]</f>
        <v>14610</v>
      </c>
      <c r="R593" s="8">
        <v>10</v>
      </c>
      <c r="S593" s="8">
        <f>+VENTAS[[#This Row],[UNIDADES]]*VENTAS[[#This Row],[C/U]]</f>
        <v>9740</v>
      </c>
      <c r="T593" s="8">
        <f>+VENTAS[[#This Row],[VENTA NETA]]-VENTAS[[#This Row],[COSTO TOTAL]]</f>
        <v>4870</v>
      </c>
      <c r="U593" s="5">
        <f>+VENTAS[[#This Row],[MARGEN]]/VENTAS[[#This Row],[VENTA NETA]]</f>
        <v>0.33333333333333331</v>
      </c>
      <c r="V593" s="1" t="s">
        <v>8</v>
      </c>
      <c r="W593" s="1"/>
      <c r="X593" s="11" t="s">
        <v>34</v>
      </c>
      <c r="Y593" s="5"/>
      <c r="Z593" s="6" t="str">
        <f>+TEXT(VENTAS[[#This Row],[FECHA]],"MMM")</f>
        <v>Feb</v>
      </c>
      <c r="AA593" s="6" t="str">
        <f>+TEXT(VENTAS[[#This Row],[FECHA]],"yyyy")</f>
        <v>2014</v>
      </c>
      <c r="AB593" s="6" t="str">
        <f>+INDEX(PRODUCTO[],MATCH(VENTAS[[#This Row],[PRODUCTO]],PRODUCTO[PRODUCTO],0),3)</f>
        <v>MAQUILLAJE</v>
      </c>
    </row>
    <row r="594" spans="1:28" x14ac:dyDescent="0.2">
      <c r="A594" s="2">
        <v>41791</v>
      </c>
      <c r="B594" s="20">
        <v>555</v>
      </c>
      <c r="C594" s="1"/>
      <c r="D594" s="1"/>
      <c r="E594" s="9" t="s">
        <v>39</v>
      </c>
      <c r="F594" s="9" t="s">
        <v>46</v>
      </c>
      <c r="G594" s="9" t="s">
        <v>48</v>
      </c>
      <c r="H594" s="9" t="s">
        <v>2</v>
      </c>
      <c r="I594" s="9" t="s">
        <v>56</v>
      </c>
      <c r="J594" s="10" t="s">
        <v>59</v>
      </c>
      <c r="K594" s="8">
        <v>2518</v>
      </c>
      <c r="L594" s="8">
        <v>12</v>
      </c>
      <c r="M594" s="8"/>
      <c r="N594" s="8">
        <f>+VENTAS[[#This Row],[PRECIO]]*VENTAS[[#This Row],[UNIDADES]]</f>
        <v>30216</v>
      </c>
      <c r="O594" s="8">
        <v>0</v>
      </c>
      <c r="P594" s="5">
        <f>+VENTAS[[#This Row],[DESCUENTO]]/VENTAS[[#This Row],[VENTA BRUTA]]</f>
        <v>0</v>
      </c>
      <c r="Q594" s="8">
        <f>+VENTAS[[#This Row],[VENTA BRUTA]]-VENTAS[[#This Row],[DESCUENTO]]</f>
        <v>30216</v>
      </c>
      <c r="R594" s="8">
        <v>10</v>
      </c>
      <c r="S594" s="8">
        <f>+VENTAS[[#This Row],[UNIDADES]]*VENTAS[[#This Row],[C/U]]</f>
        <v>25180</v>
      </c>
      <c r="T594" s="8">
        <f>+VENTAS[[#This Row],[VENTA NETA]]-VENTAS[[#This Row],[COSTO TOTAL]]</f>
        <v>5036</v>
      </c>
      <c r="U594" s="5">
        <f>+VENTAS[[#This Row],[MARGEN]]/VENTAS[[#This Row],[VENTA NETA]]</f>
        <v>0.16666666666666666</v>
      </c>
      <c r="V594" s="1" t="s">
        <v>3</v>
      </c>
      <c r="W594" s="1"/>
      <c r="X594" s="11" t="s">
        <v>34</v>
      </c>
      <c r="Y594" s="5"/>
      <c r="Z594" s="6" t="str">
        <f>+TEXT(VENTAS[[#This Row],[FECHA]],"MMM")</f>
        <v>Jun</v>
      </c>
      <c r="AA594" s="6" t="str">
        <f>+TEXT(VENTAS[[#This Row],[FECHA]],"yyyy")</f>
        <v>2014</v>
      </c>
      <c r="AB594" s="6" t="str">
        <f>+INDEX(PRODUCTO[],MATCH(VENTAS[[#This Row],[PRODUCTO]],PRODUCTO[PRODUCTO],0),3)</f>
        <v>MAQUILLAJE</v>
      </c>
    </row>
    <row r="595" spans="1:28" x14ac:dyDescent="0.2">
      <c r="A595" s="2">
        <v>41821</v>
      </c>
      <c r="B595" s="20">
        <v>556</v>
      </c>
      <c r="C595" s="1"/>
      <c r="D595" s="1"/>
      <c r="E595" s="9" t="s">
        <v>39</v>
      </c>
      <c r="F595" s="9" t="s">
        <v>46</v>
      </c>
      <c r="G595" s="9" t="s">
        <v>48</v>
      </c>
      <c r="H595" s="9" t="s">
        <v>2</v>
      </c>
      <c r="I595" s="9" t="s">
        <v>56</v>
      </c>
      <c r="J595" s="10" t="s">
        <v>59</v>
      </c>
      <c r="K595" s="8">
        <v>367</v>
      </c>
      <c r="L595" s="8">
        <v>12</v>
      </c>
      <c r="M595" s="8"/>
      <c r="N595" s="8">
        <f>+VENTAS[[#This Row],[PRECIO]]*VENTAS[[#This Row],[UNIDADES]]</f>
        <v>4404</v>
      </c>
      <c r="O595" s="8">
        <v>0</v>
      </c>
      <c r="P595" s="5">
        <f>+VENTAS[[#This Row],[DESCUENTO]]/VENTAS[[#This Row],[VENTA BRUTA]]</f>
        <v>0</v>
      </c>
      <c r="Q595" s="8">
        <f>+VENTAS[[#This Row],[VENTA BRUTA]]-VENTAS[[#This Row],[DESCUENTO]]</f>
        <v>4404</v>
      </c>
      <c r="R595" s="8">
        <v>10</v>
      </c>
      <c r="S595" s="8">
        <f>+VENTAS[[#This Row],[UNIDADES]]*VENTAS[[#This Row],[C/U]]</f>
        <v>3670</v>
      </c>
      <c r="T595" s="8">
        <f>+VENTAS[[#This Row],[VENTA NETA]]-VENTAS[[#This Row],[COSTO TOTAL]]</f>
        <v>734</v>
      </c>
      <c r="U595" s="5">
        <f>+VENTAS[[#This Row],[MARGEN]]/VENTAS[[#This Row],[VENTA NETA]]</f>
        <v>0.16666666666666666</v>
      </c>
      <c r="V595" s="1" t="s">
        <v>0</v>
      </c>
      <c r="W595" s="1"/>
      <c r="X595" s="11" t="s">
        <v>34</v>
      </c>
      <c r="Y595" s="5"/>
      <c r="Z595" s="6" t="str">
        <f>+TEXT(VENTAS[[#This Row],[FECHA]],"MMM")</f>
        <v>Jul</v>
      </c>
      <c r="AA595" s="6" t="str">
        <f>+TEXT(VENTAS[[#This Row],[FECHA]],"yyyy")</f>
        <v>2014</v>
      </c>
      <c r="AB595" s="6" t="str">
        <f>+INDEX(PRODUCTO[],MATCH(VENTAS[[#This Row],[PRODUCTO]],PRODUCTO[PRODUCTO],0),3)</f>
        <v>MAQUILLAJE</v>
      </c>
    </row>
    <row r="596" spans="1:28" x14ac:dyDescent="0.2">
      <c r="A596" s="2">
        <v>41518</v>
      </c>
      <c r="B596" s="20">
        <v>557</v>
      </c>
      <c r="C596" s="1"/>
      <c r="D596" s="1"/>
      <c r="E596" s="9" t="s">
        <v>40</v>
      </c>
      <c r="F596" s="9" t="s">
        <v>46</v>
      </c>
      <c r="G596" s="9" t="s">
        <v>48</v>
      </c>
      <c r="H596" s="9" t="s">
        <v>2</v>
      </c>
      <c r="I596" s="9" t="s">
        <v>56</v>
      </c>
      <c r="J596" s="10" t="s">
        <v>59</v>
      </c>
      <c r="K596" s="8">
        <v>549</v>
      </c>
      <c r="L596" s="8">
        <v>15</v>
      </c>
      <c r="M596" s="8"/>
      <c r="N596" s="8">
        <f>+VENTAS[[#This Row],[PRECIO]]*VENTAS[[#This Row],[UNIDADES]]</f>
        <v>8235</v>
      </c>
      <c r="O596" s="8">
        <v>0</v>
      </c>
      <c r="P596" s="5">
        <f>+VENTAS[[#This Row],[DESCUENTO]]/VENTAS[[#This Row],[VENTA BRUTA]]</f>
        <v>0</v>
      </c>
      <c r="Q596" s="8">
        <f>+VENTAS[[#This Row],[VENTA BRUTA]]-VENTAS[[#This Row],[DESCUENTO]]</f>
        <v>8235</v>
      </c>
      <c r="R596" s="8">
        <v>10</v>
      </c>
      <c r="S596" s="8">
        <f>+VENTAS[[#This Row],[UNIDADES]]*VENTAS[[#This Row],[C/U]]</f>
        <v>5490</v>
      </c>
      <c r="T596" s="8">
        <f>+VENTAS[[#This Row],[VENTA NETA]]-VENTAS[[#This Row],[COSTO TOTAL]]</f>
        <v>2745</v>
      </c>
      <c r="U596" s="5">
        <f>+VENTAS[[#This Row],[MARGEN]]/VENTAS[[#This Row],[VENTA NETA]]</f>
        <v>0.33333333333333331</v>
      </c>
      <c r="V596" s="1" t="s">
        <v>5</v>
      </c>
      <c r="W596" s="1"/>
      <c r="X596" s="11" t="s">
        <v>34</v>
      </c>
      <c r="Y596" s="5"/>
      <c r="Z596" s="6" t="str">
        <f>+TEXT(VENTAS[[#This Row],[FECHA]],"MMM")</f>
        <v>Set</v>
      </c>
      <c r="AA596" s="6" t="str">
        <f>+TEXT(VENTAS[[#This Row],[FECHA]],"yyyy")</f>
        <v>2013</v>
      </c>
      <c r="AB596" s="6" t="str">
        <f>+INDEX(PRODUCTO[],MATCH(VENTAS[[#This Row],[PRODUCTO]],PRODUCTO[PRODUCTO],0),3)</f>
        <v>MAQUILLAJE</v>
      </c>
    </row>
    <row r="597" spans="1:28" x14ac:dyDescent="0.2">
      <c r="A597" s="2">
        <v>41518</v>
      </c>
      <c r="B597" s="20">
        <v>558</v>
      </c>
      <c r="C597" s="1"/>
      <c r="D597" s="1"/>
      <c r="E597" s="9" t="s">
        <v>38</v>
      </c>
      <c r="F597" s="9" t="s">
        <v>46</v>
      </c>
      <c r="G597" s="9" t="s">
        <v>48</v>
      </c>
      <c r="H597" s="9" t="s">
        <v>2</v>
      </c>
      <c r="I597" s="9" t="s">
        <v>56</v>
      </c>
      <c r="J597" s="10" t="s">
        <v>59</v>
      </c>
      <c r="K597" s="8">
        <v>788</v>
      </c>
      <c r="L597" s="8">
        <v>300</v>
      </c>
      <c r="M597" s="8"/>
      <c r="N597" s="8">
        <f>+VENTAS[[#This Row],[PRECIO]]*VENTAS[[#This Row],[UNIDADES]]</f>
        <v>236400</v>
      </c>
      <c r="O597" s="8">
        <v>0</v>
      </c>
      <c r="P597" s="5">
        <f>+VENTAS[[#This Row],[DESCUENTO]]/VENTAS[[#This Row],[VENTA BRUTA]]</f>
        <v>0</v>
      </c>
      <c r="Q597" s="8">
        <f>+VENTAS[[#This Row],[VENTA BRUTA]]-VENTAS[[#This Row],[DESCUENTO]]</f>
        <v>236400</v>
      </c>
      <c r="R597" s="8">
        <v>10</v>
      </c>
      <c r="S597" s="8">
        <f>+VENTAS[[#This Row],[UNIDADES]]*VENTAS[[#This Row],[C/U]]</f>
        <v>7880</v>
      </c>
      <c r="T597" s="8">
        <f>+VENTAS[[#This Row],[VENTA NETA]]-VENTAS[[#This Row],[COSTO TOTAL]]</f>
        <v>228520</v>
      </c>
      <c r="U597" s="5">
        <f>+VENTAS[[#This Row],[MARGEN]]/VENTAS[[#This Row],[VENTA NETA]]</f>
        <v>0.96666666666666667</v>
      </c>
      <c r="V597" s="1" t="s">
        <v>8</v>
      </c>
      <c r="W597" s="1"/>
      <c r="X597" s="11" t="s">
        <v>34</v>
      </c>
      <c r="Y597" s="5"/>
      <c r="Z597" s="6" t="str">
        <f>+TEXT(VENTAS[[#This Row],[FECHA]],"MMM")</f>
        <v>Set</v>
      </c>
      <c r="AA597" s="6" t="str">
        <f>+TEXT(VENTAS[[#This Row],[FECHA]],"yyyy")</f>
        <v>2013</v>
      </c>
      <c r="AB597" s="6" t="str">
        <f>+INDEX(PRODUCTO[],MATCH(VENTAS[[#This Row],[PRODUCTO]],PRODUCTO[PRODUCTO],0),3)</f>
        <v>MAQUILLAJE</v>
      </c>
    </row>
    <row r="598" spans="1:28" x14ac:dyDescent="0.2">
      <c r="A598" s="2">
        <v>41883</v>
      </c>
      <c r="B598" s="20">
        <v>559</v>
      </c>
      <c r="C598" s="1"/>
      <c r="D598" s="1"/>
      <c r="E598" s="9" t="s">
        <v>40</v>
      </c>
      <c r="F598" s="9" t="s">
        <v>46</v>
      </c>
      <c r="G598" s="9" t="s">
        <v>48</v>
      </c>
      <c r="H598" s="9" t="s">
        <v>2</v>
      </c>
      <c r="I598" s="9" t="s">
        <v>56</v>
      </c>
      <c r="J598" s="10" t="s">
        <v>59</v>
      </c>
      <c r="K598" s="8">
        <v>2472</v>
      </c>
      <c r="L598" s="8">
        <v>15</v>
      </c>
      <c r="M598" s="8"/>
      <c r="N598" s="8">
        <f>+VENTAS[[#This Row],[PRECIO]]*VENTAS[[#This Row],[UNIDADES]]</f>
        <v>37080</v>
      </c>
      <c r="O598" s="8">
        <v>0</v>
      </c>
      <c r="P598" s="5">
        <f>+VENTAS[[#This Row],[DESCUENTO]]/VENTAS[[#This Row],[VENTA BRUTA]]</f>
        <v>0</v>
      </c>
      <c r="Q598" s="8">
        <f>+VENTAS[[#This Row],[VENTA BRUTA]]-VENTAS[[#This Row],[DESCUENTO]]</f>
        <v>37080</v>
      </c>
      <c r="R598" s="8">
        <v>10</v>
      </c>
      <c r="S598" s="8">
        <f>+VENTAS[[#This Row],[UNIDADES]]*VENTAS[[#This Row],[C/U]]</f>
        <v>24720</v>
      </c>
      <c r="T598" s="8">
        <f>+VENTAS[[#This Row],[VENTA NETA]]-VENTAS[[#This Row],[COSTO TOTAL]]</f>
        <v>12360</v>
      </c>
      <c r="U598" s="5">
        <f>+VENTAS[[#This Row],[MARGEN]]/VENTAS[[#This Row],[VENTA NETA]]</f>
        <v>0.33333333333333331</v>
      </c>
      <c r="V598" s="1" t="s">
        <v>8</v>
      </c>
      <c r="W598" s="1"/>
      <c r="X598" s="11" t="s">
        <v>34</v>
      </c>
      <c r="Y598" s="5"/>
      <c r="Z598" s="6" t="str">
        <f>+TEXT(VENTAS[[#This Row],[FECHA]],"MMM")</f>
        <v>Set</v>
      </c>
      <c r="AA598" s="6" t="str">
        <f>+TEXT(VENTAS[[#This Row],[FECHA]],"yyyy")</f>
        <v>2014</v>
      </c>
      <c r="AB598" s="6" t="str">
        <f>+INDEX(PRODUCTO[],MATCH(VENTAS[[#This Row],[PRODUCTO]],PRODUCTO[PRODUCTO],0),3)</f>
        <v>MAQUILLAJE</v>
      </c>
    </row>
    <row r="599" spans="1:28" x14ac:dyDescent="0.2">
      <c r="A599" s="2">
        <v>41579</v>
      </c>
      <c r="B599" s="20">
        <v>560</v>
      </c>
      <c r="C599" s="1"/>
      <c r="D599" s="1"/>
      <c r="E599" s="9" t="s">
        <v>39</v>
      </c>
      <c r="F599" s="9" t="s">
        <v>46</v>
      </c>
      <c r="G599" s="9" t="s">
        <v>48</v>
      </c>
      <c r="H599" s="9" t="s">
        <v>2</v>
      </c>
      <c r="I599" s="9" t="s">
        <v>56</v>
      </c>
      <c r="J599" s="10" t="s">
        <v>59</v>
      </c>
      <c r="K599" s="8">
        <v>912</v>
      </c>
      <c r="L599" s="8">
        <v>12</v>
      </c>
      <c r="M599" s="8"/>
      <c r="N599" s="8">
        <f>+VENTAS[[#This Row],[PRECIO]]*VENTAS[[#This Row],[UNIDADES]]</f>
        <v>10944</v>
      </c>
      <c r="O599" s="8">
        <v>0</v>
      </c>
      <c r="P599" s="5">
        <f>+VENTAS[[#This Row],[DESCUENTO]]/VENTAS[[#This Row],[VENTA BRUTA]]</f>
        <v>0</v>
      </c>
      <c r="Q599" s="8">
        <f>+VENTAS[[#This Row],[VENTA BRUTA]]-VENTAS[[#This Row],[DESCUENTO]]</f>
        <v>10944</v>
      </c>
      <c r="R599" s="8">
        <v>10</v>
      </c>
      <c r="S599" s="8">
        <f>+VENTAS[[#This Row],[UNIDADES]]*VENTAS[[#This Row],[C/U]]</f>
        <v>9120</v>
      </c>
      <c r="T599" s="8">
        <f>+VENTAS[[#This Row],[VENTA NETA]]-VENTAS[[#This Row],[COSTO TOTAL]]</f>
        <v>1824</v>
      </c>
      <c r="U599" s="5">
        <f>+VENTAS[[#This Row],[MARGEN]]/VENTAS[[#This Row],[VENTA NETA]]</f>
        <v>0.16666666666666666</v>
      </c>
      <c r="V599" s="1" t="s">
        <v>9</v>
      </c>
      <c r="W599" s="1"/>
      <c r="X599" s="11" t="s">
        <v>34</v>
      </c>
      <c r="Y599" s="5"/>
      <c r="Z599" s="6" t="str">
        <f>+TEXT(VENTAS[[#This Row],[FECHA]],"MMM")</f>
        <v>Nov</v>
      </c>
      <c r="AA599" s="6" t="str">
        <f>+TEXT(VENTAS[[#This Row],[FECHA]],"yyyy")</f>
        <v>2013</v>
      </c>
      <c r="AB599" s="6" t="str">
        <f>+INDEX(PRODUCTO[],MATCH(VENTAS[[#This Row],[PRODUCTO]],PRODUCTO[PRODUCTO],0),3)</f>
        <v>MAQUILLAJE</v>
      </c>
    </row>
    <row r="600" spans="1:28" x14ac:dyDescent="0.2">
      <c r="A600" s="2">
        <v>41609</v>
      </c>
      <c r="B600" s="20">
        <v>561</v>
      </c>
      <c r="C600" s="1"/>
      <c r="D600" s="1"/>
      <c r="E600" s="9" t="s">
        <v>40</v>
      </c>
      <c r="F600" s="9" t="s">
        <v>46</v>
      </c>
      <c r="G600" s="9" t="s">
        <v>48</v>
      </c>
      <c r="H600" s="9" t="s">
        <v>2</v>
      </c>
      <c r="I600" s="9" t="s">
        <v>56</v>
      </c>
      <c r="J600" s="10" t="s">
        <v>59</v>
      </c>
      <c r="K600" s="8">
        <v>2152</v>
      </c>
      <c r="L600" s="8">
        <v>15</v>
      </c>
      <c r="M600" s="8"/>
      <c r="N600" s="8">
        <f>+VENTAS[[#This Row],[PRECIO]]*VENTAS[[#This Row],[UNIDADES]]</f>
        <v>32280</v>
      </c>
      <c r="O600" s="8">
        <v>0</v>
      </c>
      <c r="P600" s="5">
        <f>+VENTAS[[#This Row],[DESCUENTO]]/VENTAS[[#This Row],[VENTA BRUTA]]</f>
        <v>0</v>
      </c>
      <c r="Q600" s="8">
        <f>+VENTAS[[#This Row],[VENTA BRUTA]]-VENTAS[[#This Row],[DESCUENTO]]</f>
        <v>32280</v>
      </c>
      <c r="R600" s="8">
        <v>10</v>
      </c>
      <c r="S600" s="8">
        <f>+VENTAS[[#This Row],[UNIDADES]]*VENTAS[[#This Row],[C/U]]</f>
        <v>21520</v>
      </c>
      <c r="T600" s="8">
        <f>+VENTAS[[#This Row],[VENTA NETA]]-VENTAS[[#This Row],[COSTO TOTAL]]</f>
        <v>10760</v>
      </c>
      <c r="U600" s="5">
        <f>+VENTAS[[#This Row],[MARGEN]]/VENTAS[[#This Row],[VENTA NETA]]</f>
        <v>0.33333333333333331</v>
      </c>
      <c r="V600" s="1" t="s">
        <v>3</v>
      </c>
      <c r="W600" s="1"/>
      <c r="X600" s="11" t="s">
        <v>34</v>
      </c>
      <c r="Y600" s="5"/>
      <c r="Z600" s="6" t="str">
        <f>+TEXT(VENTAS[[#This Row],[FECHA]],"MMM")</f>
        <v>Dic</v>
      </c>
      <c r="AA600" s="6" t="str">
        <f>+TEXT(VENTAS[[#This Row],[FECHA]],"yyyy")</f>
        <v>2013</v>
      </c>
      <c r="AB600" s="6" t="str">
        <f>+INDEX(PRODUCTO[],MATCH(VENTAS[[#This Row],[PRODUCTO]],PRODUCTO[PRODUCTO],0),3)</f>
        <v>MAQUILLAJE</v>
      </c>
    </row>
    <row r="601" spans="1:28" x14ac:dyDescent="0.2">
      <c r="A601" s="2">
        <v>41671</v>
      </c>
      <c r="B601" s="20">
        <v>562</v>
      </c>
      <c r="C601" s="1"/>
      <c r="D601" s="1"/>
      <c r="E601" s="9" t="s">
        <v>40</v>
      </c>
      <c r="F601" s="9" t="s">
        <v>46</v>
      </c>
      <c r="G601" s="9" t="s">
        <v>48</v>
      </c>
      <c r="H601" s="9" t="s">
        <v>2</v>
      </c>
      <c r="I601" s="9" t="s">
        <v>56</v>
      </c>
      <c r="J601" s="10" t="s">
        <v>59</v>
      </c>
      <c r="K601" s="8">
        <v>2296</v>
      </c>
      <c r="L601" s="8">
        <v>15</v>
      </c>
      <c r="M601" s="8"/>
      <c r="N601" s="8">
        <f>+VENTAS[[#This Row],[PRECIO]]*VENTAS[[#This Row],[UNIDADES]]</f>
        <v>34440</v>
      </c>
      <c r="O601" s="8">
        <v>344.4</v>
      </c>
      <c r="P601" s="5">
        <f>+VENTAS[[#This Row],[DESCUENTO]]/VENTAS[[#This Row],[VENTA BRUTA]]</f>
        <v>9.9999999999999985E-3</v>
      </c>
      <c r="Q601" s="8">
        <f>+VENTAS[[#This Row],[VENTA BRUTA]]-VENTAS[[#This Row],[DESCUENTO]]</f>
        <v>34095.599999999999</v>
      </c>
      <c r="R601" s="8">
        <v>10</v>
      </c>
      <c r="S601" s="8">
        <f>+VENTAS[[#This Row],[UNIDADES]]*VENTAS[[#This Row],[C/U]]</f>
        <v>22960</v>
      </c>
      <c r="T601" s="8">
        <f>+VENTAS[[#This Row],[VENTA NETA]]-VENTAS[[#This Row],[COSTO TOTAL]]</f>
        <v>11135.599999999999</v>
      </c>
      <c r="U601" s="5">
        <f>+VENTAS[[#This Row],[MARGEN]]/VENTAS[[#This Row],[VENTA NETA]]</f>
        <v>0.32659932659932656</v>
      </c>
      <c r="V601" s="1" t="s">
        <v>5</v>
      </c>
      <c r="W601" s="1"/>
      <c r="X601" s="11" t="s">
        <v>34</v>
      </c>
      <c r="Y601" s="5"/>
      <c r="Z601" s="6" t="str">
        <f>+TEXT(VENTAS[[#This Row],[FECHA]],"MMM")</f>
        <v>Feb</v>
      </c>
      <c r="AA601" s="6" t="str">
        <f>+TEXT(VENTAS[[#This Row],[FECHA]],"yyyy")</f>
        <v>2014</v>
      </c>
      <c r="AB601" s="6" t="str">
        <f>+INDEX(PRODUCTO[],MATCH(VENTAS[[#This Row],[PRODUCTO]],PRODUCTO[PRODUCTO],0),3)</f>
        <v>MAQUILLAJE</v>
      </c>
    </row>
    <row r="602" spans="1:28" x14ac:dyDescent="0.2">
      <c r="A602" s="2">
        <v>41671</v>
      </c>
      <c r="B602" s="20">
        <v>563</v>
      </c>
      <c r="C602" s="1"/>
      <c r="D602" s="1"/>
      <c r="E602" s="9" t="s">
        <v>40</v>
      </c>
      <c r="F602" s="9" t="s">
        <v>46</v>
      </c>
      <c r="G602" s="9" t="s">
        <v>48</v>
      </c>
      <c r="H602" s="9" t="s">
        <v>2</v>
      </c>
      <c r="I602" s="9" t="s">
        <v>56</v>
      </c>
      <c r="J602" s="10" t="s">
        <v>59</v>
      </c>
      <c r="K602" s="8">
        <v>1514</v>
      </c>
      <c r="L602" s="8">
        <v>15</v>
      </c>
      <c r="M602" s="8"/>
      <c r="N602" s="8">
        <f>+VENTAS[[#This Row],[PRECIO]]*VENTAS[[#This Row],[UNIDADES]]</f>
        <v>22710</v>
      </c>
      <c r="O602" s="8">
        <v>227.1</v>
      </c>
      <c r="P602" s="5">
        <f>+VENTAS[[#This Row],[DESCUENTO]]/VENTAS[[#This Row],[VENTA BRUTA]]</f>
        <v>0.01</v>
      </c>
      <c r="Q602" s="8">
        <f>+VENTAS[[#This Row],[VENTA BRUTA]]-VENTAS[[#This Row],[DESCUENTO]]</f>
        <v>22482.9</v>
      </c>
      <c r="R602" s="8">
        <v>10</v>
      </c>
      <c r="S602" s="8">
        <f>+VENTAS[[#This Row],[UNIDADES]]*VENTAS[[#This Row],[C/U]]</f>
        <v>15140</v>
      </c>
      <c r="T602" s="8">
        <f>+VENTAS[[#This Row],[VENTA NETA]]-VENTAS[[#This Row],[COSTO TOTAL]]</f>
        <v>7342.9000000000015</v>
      </c>
      <c r="U602" s="5">
        <f>+VENTAS[[#This Row],[MARGEN]]/VENTAS[[#This Row],[VENTA NETA]]</f>
        <v>0.32659932659932667</v>
      </c>
      <c r="V602" s="1" t="s">
        <v>9</v>
      </c>
      <c r="W602" s="1"/>
      <c r="X602" s="11" t="s">
        <v>34</v>
      </c>
      <c r="Y602" s="5"/>
      <c r="Z602" s="6" t="str">
        <f>+TEXT(VENTAS[[#This Row],[FECHA]],"MMM")</f>
        <v>Feb</v>
      </c>
      <c r="AA602" s="6" t="str">
        <f>+TEXT(VENTAS[[#This Row],[FECHA]],"yyyy")</f>
        <v>2014</v>
      </c>
      <c r="AB602" s="6" t="str">
        <f>+INDEX(PRODUCTO[],MATCH(VENTAS[[#This Row],[PRODUCTO]],PRODUCTO[PRODUCTO],0),3)</f>
        <v>MAQUILLAJE</v>
      </c>
    </row>
    <row r="603" spans="1:28" x14ac:dyDescent="0.2">
      <c r="A603" s="2">
        <v>41791</v>
      </c>
      <c r="B603" s="20">
        <v>564</v>
      </c>
      <c r="C603" s="1"/>
      <c r="D603" s="1"/>
      <c r="E603" s="9" t="s">
        <v>37</v>
      </c>
      <c r="F603" s="9" t="s">
        <v>46</v>
      </c>
      <c r="G603" s="9" t="s">
        <v>48</v>
      </c>
      <c r="H603" s="9" t="s">
        <v>2</v>
      </c>
      <c r="I603" s="9" t="s">
        <v>56</v>
      </c>
      <c r="J603" s="10" t="s">
        <v>59</v>
      </c>
      <c r="K603" s="8">
        <v>727</v>
      </c>
      <c r="L603" s="8">
        <v>125</v>
      </c>
      <c r="M603" s="8"/>
      <c r="N603" s="8">
        <f>+VENTAS[[#This Row],[PRECIO]]*VENTAS[[#This Row],[UNIDADES]]</f>
        <v>90875</v>
      </c>
      <c r="O603" s="8">
        <v>908.75</v>
      </c>
      <c r="P603" s="5">
        <f>+VENTAS[[#This Row],[DESCUENTO]]/VENTAS[[#This Row],[VENTA BRUTA]]</f>
        <v>0.01</v>
      </c>
      <c r="Q603" s="8">
        <f>+VENTAS[[#This Row],[VENTA BRUTA]]-VENTAS[[#This Row],[DESCUENTO]]</f>
        <v>89966.25</v>
      </c>
      <c r="R603" s="8">
        <v>10</v>
      </c>
      <c r="S603" s="8">
        <f>+VENTAS[[#This Row],[UNIDADES]]*VENTAS[[#This Row],[C/U]]</f>
        <v>7270</v>
      </c>
      <c r="T603" s="8">
        <f>+VENTAS[[#This Row],[VENTA NETA]]-VENTAS[[#This Row],[COSTO TOTAL]]</f>
        <v>82696.25</v>
      </c>
      <c r="U603" s="5">
        <f>+VENTAS[[#This Row],[MARGEN]]/VENTAS[[#This Row],[VENTA NETA]]</f>
        <v>0.91919191919191923</v>
      </c>
      <c r="V603" s="1" t="s">
        <v>9</v>
      </c>
      <c r="W603" s="1"/>
      <c r="X603" s="11" t="s">
        <v>34</v>
      </c>
      <c r="Y603" s="5"/>
      <c r="Z603" s="6" t="str">
        <f>+TEXT(VENTAS[[#This Row],[FECHA]],"MMM")</f>
        <v>Jun</v>
      </c>
      <c r="AA603" s="6" t="str">
        <f>+TEXT(VENTAS[[#This Row],[FECHA]],"yyyy")</f>
        <v>2014</v>
      </c>
      <c r="AB603" s="6" t="str">
        <f>+INDEX(PRODUCTO[],MATCH(VENTAS[[#This Row],[PRODUCTO]],PRODUCTO[PRODUCTO],0),3)</f>
        <v>MAQUILLAJE</v>
      </c>
    </row>
    <row r="604" spans="1:28" x14ac:dyDescent="0.2">
      <c r="A604" s="2">
        <v>41791</v>
      </c>
      <c r="B604" s="20">
        <v>565</v>
      </c>
      <c r="C604" s="1"/>
      <c r="D604" s="1"/>
      <c r="E604" s="9" t="s">
        <v>37</v>
      </c>
      <c r="F604" s="9" t="s">
        <v>46</v>
      </c>
      <c r="G604" s="9" t="s">
        <v>48</v>
      </c>
      <c r="H604" s="9" t="s">
        <v>2</v>
      </c>
      <c r="I604" s="9" t="s">
        <v>56</v>
      </c>
      <c r="J604" s="10" t="s">
        <v>59</v>
      </c>
      <c r="K604" s="8">
        <v>787</v>
      </c>
      <c r="L604" s="8">
        <v>125</v>
      </c>
      <c r="M604" s="8"/>
      <c r="N604" s="8">
        <f>+VENTAS[[#This Row],[PRECIO]]*VENTAS[[#This Row],[UNIDADES]]</f>
        <v>98375</v>
      </c>
      <c r="O604" s="8">
        <v>983.75</v>
      </c>
      <c r="P604" s="5">
        <f>+VENTAS[[#This Row],[DESCUENTO]]/VENTAS[[#This Row],[VENTA BRUTA]]</f>
        <v>0.01</v>
      </c>
      <c r="Q604" s="8">
        <f>+VENTAS[[#This Row],[VENTA BRUTA]]-VENTAS[[#This Row],[DESCUENTO]]</f>
        <v>97391.25</v>
      </c>
      <c r="R604" s="8">
        <v>10</v>
      </c>
      <c r="S604" s="8">
        <f>+VENTAS[[#This Row],[UNIDADES]]*VENTAS[[#This Row],[C/U]]</f>
        <v>7870</v>
      </c>
      <c r="T604" s="8">
        <f>+VENTAS[[#This Row],[VENTA NETA]]-VENTAS[[#This Row],[COSTO TOTAL]]</f>
        <v>89521.25</v>
      </c>
      <c r="U604" s="5">
        <f>+VENTAS[[#This Row],[MARGEN]]/VENTAS[[#This Row],[VENTA NETA]]</f>
        <v>0.91919191919191923</v>
      </c>
      <c r="V604" s="1" t="s">
        <v>5</v>
      </c>
      <c r="W604" s="1"/>
      <c r="X604" s="11" t="s">
        <v>34</v>
      </c>
      <c r="Y604" s="5"/>
      <c r="Z604" s="6" t="str">
        <f>+TEXT(VENTAS[[#This Row],[FECHA]],"MMM")</f>
        <v>Jun</v>
      </c>
      <c r="AA604" s="6" t="str">
        <f>+TEXT(VENTAS[[#This Row],[FECHA]],"yyyy")</f>
        <v>2014</v>
      </c>
      <c r="AB604" s="6" t="str">
        <f>+INDEX(PRODUCTO[],MATCH(VENTAS[[#This Row],[PRODUCTO]],PRODUCTO[PRODUCTO],0),3)</f>
        <v>MAQUILLAJE</v>
      </c>
    </row>
    <row r="605" spans="1:28" x14ac:dyDescent="0.2">
      <c r="A605" s="2">
        <v>41821</v>
      </c>
      <c r="B605" s="20">
        <v>566</v>
      </c>
      <c r="C605" s="1"/>
      <c r="D605" s="1"/>
      <c r="E605" s="9" t="s">
        <v>37</v>
      </c>
      <c r="F605" s="9" t="s">
        <v>46</v>
      </c>
      <c r="G605" s="9" t="s">
        <v>48</v>
      </c>
      <c r="H605" s="9" t="s">
        <v>2</v>
      </c>
      <c r="I605" s="9" t="s">
        <v>56</v>
      </c>
      <c r="J605" s="10" t="s">
        <v>59</v>
      </c>
      <c r="K605" s="8">
        <v>1823</v>
      </c>
      <c r="L605" s="8">
        <v>125</v>
      </c>
      <c r="M605" s="8"/>
      <c r="N605" s="8">
        <f>+VENTAS[[#This Row],[PRECIO]]*VENTAS[[#This Row],[UNIDADES]]</f>
        <v>227875</v>
      </c>
      <c r="O605" s="8">
        <v>2278.75</v>
      </c>
      <c r="P605" s="5">
        <f>+VENTAS[[#This Row],[DESCUENTO]]/VENTAS[[#This Row],[VENTA BRUTA]]</f>
        <v>0.01</v>
      </c>
      <c r="Q605" s="8">
        <f>+VENTAS[[#This Row],[VENTA BRUTA]]-VENTAS[[#This Row],[DESCUENTO]]</f>
        <v>225596.25</v>
      </c>
      <c r="R605" s="8">
        <v>10</v>
      </c>
      <c r="S605" s="8">
        <f>+VENTAS[[#This Row],[UNIDADES]]*VENTAS[[#This Row],[C/U]]</f>
        <v>18230</v>
      </c>
      <c r="T605" s="8">
        <f>+VENTAS[[#This Row],[VENTA NETA]]-VENTAS[[#This Row],[COSTO TOTAL]]</f>
        <v>207366.25</v>
      </c>
      <c r="U605" s="5">
        <f>+VENTAS[[#This Row],[MARGEN]]/VENTAS[[#This Row],[VENTA NETA]]</f>
        <v>0.91919191919191923</v>
      </c>
      <c r="V605" s="1" t="s">
        <v>8</v>
      </c>
      <c r="W605" s="1"/>
      <c r="X605" s="11" t="s">
        <v>34</v>
      </c>
      <c r="Y605" s="5"/>
      <c r="Z605" s="6" t="str">
        <f>+TEXT(VENTAS[[#This Row],[FECHA]],"MMM")</f>
        <v>Jul</v>
      </c>
      <c r="AA605" s="6" t="str">
        <f>+TEXT(VENTAS[[#This Row],[FECHA]],"yyyy")</f>
        <v>2014</v>
      </c>
      <c r="AB605" s="6" t="str">
        <f>+INDEX(PRODUCTO[],MATCH(VENTAS[[#This Row],[PRODUCTO]],PRODUCTO[PRODUCTO],0),3)</f>
        <v>MAQUILLAJE</v>
      </c>
    </row>
    <row r="606" spans="1:28" x14ac:dyDescent="0.2">
      <c r="A606" s="2">
        <v>41883</v>
      </c>
      <c r="B606" s="20">
        <v>567</v>
      </c>
      <c r="C606" s="1"/>
      <c r="D606" s="1"/>
      <c r="E606" s="9" t="s">
        <v>40</v>
      </c>
      <c r="F606" s="9" t="s">
        <v>46</v>
      </c>
      <c r="G606" s="9" t="s">
        <v>48</v>
      </c>
      <c r="H606" s="9" t="s">
        <v>2</v>
      </c>
      <c r="I606" s="9" t="s">
        <v>56</v>
      </c>
      <c r="J606" s="10" t="s">
        <v>59</v>
      </c>
      <c r="K606" s="8">
        <v>747</v>
      </c>
      <c r="L606" s="8">
        <v>15</v>
      </c>
      <c r="M606" s="8"/>
      <c r="N606" s="8">
        <f>+VENTAS[[#This Row],[PRECIO]]*VENTAS[[#This Row],[UNIDADES]]</f>
        <v>11205</v>
      </c>
      <c r="O606" s="8">
        <v>112.05</v>
      </c>
      <c r="P606" s="5">
        <f>+VENTAS[[#This Row],[DESCUENTO]]/VENTAS[[#This Row],[VENTA BRUTA]]</f>
        <v>0.01</v>
      </c>
      <c r="Q606" s="8">
        <f>+VENTAS[[#This Row],[VENTA BRUTA]]-VENTAS[[#This Row],[DESCUENTO]]</f>
        <v>11092.95</v>
      </c>
      <c r="R606" s="8">
        <v>10</v>
      </c>
      <c r="S606" s="8">
        <f>+VENTAS[[#This Row],[UNIDADES]]*VENTAS[[#This Row],[C/U]]</f>
        <v>7470</v>
      </c>
      <c r="T606" s="8">
        <f>+VENTAS[[#This Row],[VENTA NETA]]-VENTAS[[#This Row],[COSTO TOTAL]]</f>
        <v>3622.9500000000007</v>
      </c>
      <c r="U606" s="5">
        <f>+VENTAS[[#This Row],[MARGEN]]/VENTAS[[#This Row],[VENTA NETA]]</f>
        <v>0.32659932659932667</v>
      </c>
      <c r="V606" s="1" t="s">
        <v>0</v>
      </c>
      <c r="W606" s="1"/>
      <c r="X606" s="11" t="s">
        <v>34</v>
      </c>
      <c r="Y606" s="5"/>
      <c r="Z606" s="6" t="str">
        <f>+TEXT(VENTAS[[#This Row],[FECHA]],"MMM")</f>
        <v>Set</v>
      </c>
      <c r="AA606" s="6" t="str">
        <f>+TEXT(VENTAS[[#This Row],[FECHA]],"yyyy")</f>
        <v>2014</v>
      </c>
      <c r="AB606" s="6" t="str">
        <f>+INDEX(PRODUCTO[],MATCH(VENTAS[[#This Row],[PRODUCTO]],PRODUCTO[PRODUCTO],0),3)</f>
        <v>MAQUILLAJE</v>
      </c>
    </row>
    <row r="607" spans="1:28" x14ac:dyDescent="0.2">
      <c r="A607" s="2">
        <v>41548</v>
      </c>
      <c r="B607" s="20">
        <v>568</v>
      </c>
      <c r="C607" s="1"/>
      <c r="D607" s="1"/>
      <c r="E607" s="9" t="s">
        <v>39</v>
      </c>
      <c r="F607" s="9" t="s">
        <v>46</v>
      </c>
      <c r="G607" s="9" t="s">
        <v>48</v>
      </c>
      <c r="H607" s="9" t="s">
        <v>2</v>
      </c>
      <c r="I607" s="9" t="s">
        <v>56</v>
      </c>
      <c r="J607" s="10" t="s">
        <v>59</v>
      </c>
      <c r="K607" s="8">
        <v>766</v>
      </c>
      <c r="L607" s="8">
        <v>12</v>
      </c>
      <c r="M607" s="8"/>
      <c r="N607" s="8">
        <f>+VENTAS[[#This Row],[PRECIO]]*VENTAS[[#This Row],[UNIDADES]]</f>
        <v>9192</v>
      </c>
      <c r="O607" s="8">
        <v>91.92</v>
      </c>
      <c r="P607" s="5">
        <f>+VENTAS[[#This Row],[DESCUENTO]]/VENTAS[[#This Row],[VENTA BRUTA]]</f>
        <v>0.01</v>
      </c>
      <c r="Q607" s="8">
        <f>+VENTAS[[#This Row],[VENTA BRUTA]]-VENTAS[[#This Row],[DESCUENTO]]</f>
        <v>9100.08</v>
      </c>
      <c r="R607" s="8">
        <v>10</v>
      </c>
      <c r="S607" s="8">
        <f>+VENTAS[[#This Row],[UNIDADES]]*VENTAS[[#This Row],[C/U]]</f>
        <v>7660</v>
      </c>
      <c r="T607" s="8">
        <f>+VENTAS[[#This Row],[VENTA NETA]]-VENTAS[[#This Row],[COSTO TOTAL]]</f>
        <v>1440.08</v>
      </c>
      <c r="U607" s="5">
        <f>+VENTAS[[#This Row],[MARGEN]]/VENTAS[[#This Row],[VENTA NETA]]</f>
        <v>0.15824915824915825</v>
      </c>
      <c r="V607" s="1" t="s">
        <v>0</v>
      </c>
      <c r="W607" s="1"/>
      <c r="X607" s="11" t="s">
        <v>34</v>
      </c>
      <c r="Y607" s="5"/>
      <c r="Z607" s="6" t="str">
        <f>+TEXT(VENTAS[[#This Row],[FECHA]],"MMM")</f>
        <v>Oct</v>
      </c>
      <c r="AA607" s="6" t="str">
        <f>+TEXT(VENTAS[[#This Row],[FECHA]],"yyyy")</f>
        <v>2013</v>
      </c>
      <c r="AB607" s="6" t="str">
        <f>+INDEX(PRODUCTO[],MATCH(VENTAS[[#This Row],[PRODUCTO]],PRODUCTO[PRODUCTO],0),3)</f>
        <v>MAQUILLAJE</v>
      </c>
    </row>
    <row r="608" spans="1:28" x14ac:dyDescent="0.2">
      <c r="A608" s="2">
        <v>41944</v>
      </c>
      <c r="B608" s="20">
        <v>569</v>
      </c>
      <c r="C608" s="1"/>
      <c r="D608" s="1"/>
      <c r="E608" s="9" t="s">
        <v>38</v>
      </c>
      <c r="F608" s="9" t="s">
        <v>46</v>
      </c>
      <c r="G608" s="9" t="s">
        <v>48</v>
      </c>
      <c r="H608" s="9" t="s">
        <v>2</v>
      </c>
      <c r="I608" s="9" t="s">
        <v>56</v>
      </c>
      <c r="J608" s="10" t="s">
        <v>59</v>
      </c>
      <c r="K608" s="8">
        <v>2905</v>
      </c>
      <c r="L608" s="8">
        <v>300</v>
      </c>
      <c r="M608" s="8"/>
      <c r="N608" s="8">
        <f>+VENTAS[[#This Row],[PRECIO]]*VENTAS[[#This Row],[UNIDADES]]</f>
        <v>871500</v>
      </c>
      <c r="O608" s="8">
        <v>8715</v>
      </c>
      <c r="P608" s="5">
        <f>+VENTAS[[#This Row],[DESCUENTO]]/VENTAS[[#This Row],[VENTA BRUTA]]</f>
        <v>0.01</v>
      </c>
      <c r="Q608" s="8">
        <f>+VENTAS[[#This Row],[VENTA BRUTA]]-VENTAS[[#This Row],[DESCUENTO]]</f>
        <v>862785</v>
      </c>
      <c r="R608" s="8">
        <v>10</v>
      </c>
      <c r="S608" s="8">
        <f>+VENTAS[[#This Row],[UNIDADES]]*VENTAS[[#This Row],[C/U]]</f>
        <v>29050</v>
      </c>
      <c r="T608" s="8">
        <f>+VENTAS[[#This Row],[VENTA NETA]]-VENTAS[[#This Row],[COSTO TOTAL]]</f>
        <v>833735</v>
      </c>
      <c r="U608" s="5">
        <f>+VENTAS[[#This Row],[MARGEN]]/VENTAS[[#This Row],[VENTA NETA]]</f>
        <v>0.96632996632996637</v>
      </c>
      <c r="V608" s="1" t="s">
        <v>9</v>
      </c>
      <c r="W608" s="1"/>
      <c r="X608" s="11" t="s">
        <v>34</v>
      </c>
      <c r="Y608" s="5"/>
      <c r="Z608" s="6" t="str">
        <f>+TEXT(VENTAS[[#This Row],[FECHA]],"MMM")</f>
        <v>Nov</v>
      </c>
      <c r="AA608" s="6" t="str">
        <f>+TEXT(VENTAS[[#This Row],[FECHA]],"yyyy")</f>
        <v>2014</v>
      </c>
      <c r="AB608" s="6" t="str">
        <f>+INDEX(PRODUCTO[],MATCH(VENTAS[[#This Row],[PRODUCTO]],PRODUCTO[PRODUCTO],0),3)</f>
        <v>MAQUILLAJE</v>
      </c>
    </row>
    <row r="609" spans="1:28" x14ac:dyDescent="0.2">
      <c r="A609" s="2">
        <v>41671</v>
      </c>
      <c r="B609" s="20">
        <v>570</v>
      </c>
      <c r="C609" s="1"/>
      <c r="D609" s="1"/>
      <c r="E609" s="9" t="s">
        <v>40</v>
      </c>
      <c r="F609" s="9" t="s">
        <v>46</v>
      </c>
      <c r="G609" s="9" t="s">
        <v>48</v>
      </c>
      <c r="H609" s="9" t="s">
        <v>2</v>
      </c>
      <c r="I609" s="9" t="s">
        <v>56</v>
      </c>
      <c r="J609" s="10" t="s">
        <v>59</v>
      </c>
      <c r="K609" s="8">
        <v>2363</v>
      </c>
      <c r="L609" s="8">
        <v>15</v>
      </c>
      <c r="M609" s="8"/>
      <c r="N609" s="8">
        <f>+VENTAS[[#This Row],[PRECIO]]*VENTAS[[#This Row],[UNIDADES]]</f>
        <v>35445</v>
      </c>
      <c r="O609" s="8">
        <v>708.9</v>
      </c>
      <c r="P609" s="5">
        <f>+VENTAS[[#This Row],[DESCUENTO]]/VENTAS[[#This Row],[VENTA BRUTA]]</f>
        <v>0.02</v>
      </c>
      <c r="Q609" s="8">
        <f>+VENTAS[[#This Row],[VENTA BRUTA]]-VENTAS[[#This Row],[DESCUENTO]]</f>
        <v>34736.1</v>
      </c>
      <c r="R609" s="8">
        <v>10</v>
      </c>
      <c r="S609" s="8">
        <f>+VENTAS[[#This Row],[UNIDADES]]*VENTAS[[#This Row],[C/U]]</f>
        <v>23630</v>
      </c>
      <c r="T609" s="8">
        <f>+VENTAS[[#This Row],[VENTA NETA]]-VENTAS[[#This Row],[COSTO TOTAL]]</f>
        <v>11106.099999999999</v>
      </c>
      <c r="U609" s="5">
        <f>+VENTAS[[#This Row],[MARGEN]]/VENTAS[[#This Row],[VENTA NETA]]</f>
        <v>0.31972789115646255</v>
      </c>
      <c r="V609" s="1" t="s">
        <v>3</v>
      </c>
      <c r="W609" s="1"/>
      <c r="X609" s="11" t="s">
        <v>34</v>
      </c>
      <c r="Y609" s="5"/>
      <c r="Z609" s="6" t="str">
        <f>+TEXT(VENTAS[[#This Row],[FECHA]],"MMM")</f>
        <v>Feb</v>
      </c>
      <c r="AA609" s="6" t="str">
        <f>+TEXT(VENTAS[[#This Row],[FECHA]],"yyyy")</f>
        <v>2014</v>
      </c>
      <c r="AB609" s="6" t="str">
        <f>+INDEX(PRODUCTO[],MATCH(VENTAS[[#This Row],[PRODUCTO]],PRODUCTO[PRODUCTO],0),3)</f>
        <v>MAQUILLAJE</v>
      </c>
    </row>
    <row r="610" spans="1:28" x14ac:dyDescent="0.2">
      <c r="A610" s="2">
        <v>41760</v>
      </c>
      <c r="B610" s="20">
        <v>571</v>
      </c>
      <c r="C610" s="1"/>
      <c r="D610" s="1"/>
      <c r="E610" s="9" t="s">
        <v>38</v>
      </c>
      <c r="F610" s="9" t="s">
        <v>46</v>
      </c>
      <c r="G610" s="9" t="s">
        <v>48</v>
      </c>
      <c r="H610" s="9" t="s">
        <v>2</v>
      </c>
      <c r="I610" s="9" t="s">
        <v>56</v>
      </c>
      <c r="J610" s="10" t="s">
        <v>59</v>
      </c>
      <c r="K610" s="8">
        <v>918</v>
      </c>
      <c r="L610" s="8">
        <v>300</v>
      </c>
      <c r="M610" s="8"/>
      <c r="N610" s="8">
        <f>+VENTAS[[#This Row],[PRECIO]]*VENTAS[[#This Row],[UNIDADES]]</f>
        <v>275400</v>
      </c>
      <c r="O610" s="8">
        <v>5508</v>
      </c>
      <c r="P610" s="5">
        <f>+VENTAS[[#This Row],[DESCUENTO]]/VENTAS[[#This Row],[VENTA BRUTA]]</f>
        <v>0.02</v>
      </c>
      <c r="Q610" s="8">
        <f>+VENTAS[[#This Row],[VENTA BRUTA]]-VENTAS[[#This Row],[DESCUENTO]]</f>
        <v>269892</v>
      </c>
      <c r="R610" s="8">
        <v>10</v>
      </c>
      <c r="S610" s="8">
        <f>+VENTAS[[#This Row],[UNIDADES]]*VENTAS[[#This Row],[C/U]]</f>
        <v>9180</v>
      </c>
      <c r="T610" s="8">
        <f>+VENTAS[[#This Row],[VENTA NETA]]-VENTAS[[#This Row],[COSTO TOTAL]]</f>
        <v>260712</v>
      </c>
      <c r="U610" s="5">
        <f>+VENTAS[[#This Row],[MARGEN]]/VENTAS[[#This Row],[VENTA NETA]]</f>
        <v>0.96598639455782309</v>
      </c>
      <c r="V610" s="1" t="s">
        <v>5</v>
      </c>
      <c r="W610" s="1"/>
      <c r="X610" s="11" t="s">
        <v>34</v>
      </c>
      <c r="Y610" s="5"/>
      <c r="Z610" s="6" t="str">
        <f>+TEXT(VENTAS[[#This Row],[FECHA]],"MMM")</f>
        <v>May</v>
      </c>
      <c r="AA610" s="6" t="str">
        <f>+TEXT(VENTAS[[#This Row],[FECHA]],"yyyy")</f>
        <v>2014</v>
      </c>
      <c r="AB610" s="6" t="str">
        <f>+INDEX(PRODUCTO[],MATCH(VENTAS[[#This Row],[PRODUCTO]],PRODUCTO[PRODUCTO],0),3)</f>
        <v>MAQUILLAJE</v>
      </c>
    </row>
    <row r="611" spans="1:28" x14ac:dyDescent="0.2">
      <c r="A611" s="2">
        <v>41760</v>
      </c>
      <c r="B611" s="20">
        <v>572</v>
      </c>
      <c r="C611" s="1"/>
      <c r="D611" s="1"/>
      <c r="E611" s="9" t="s">
        <v>38</v>
      </c>
      <c r="F611" s="9" t="s">
        <v>46</v>
      </c>
      <c r="G611" s="9" t="s">
        <v>48</v>
      </c>
      <c r="H611" s="9" t="s">
        <v>2</v>
      </c>
      <c r="I611" s="9" t="s">
        <v>56</v>
      </c>
      <c r="J611" s="10" t="s">
        <v>59</v>
      </c>
      <c r="K611" s="8">
        <v>1728</v>
      </c>
      <c r="L611" s="8">
        <v>300</v>
      </c>
      <c r="M611" s="8"/>
      <c r="N611" s="8">
        <f>+VENTAS[[#This Row],[PRECIO]]*VENTAS[[#This Row],[UNIDADES]]</f>
        <v>518400</v>
      </c>
      <c r="O611" s="8">
        <v>10368</v>
      </c>
      <c r="P611" s="5">
        <f>+VENTAS[[#This Row],[DESCUENTO]]/VENTAS[[#This Row],[VENTA BRUTA]]</f>
        <v>0.02</v>
      </c>
      <c r="Q611" s="8">
        <f>+VENTAS[[#This Row],[VENTA BRUTA]]-VENTAS[[#This Row],[DESCUENTO]]</f>
        <v>508032</v>
      </c>
      <c r="R611" s="8">
        <v>10</v>
      </c>
      <c r="S611" s="8">
        <f>+VENTAS[[#This Row],[UNIDADES]]*VENTAS[[#This Row],[C/U]]</f>
        <v>17280</v>
      </c>
      <c r="T611" s="8">
        <f>+VENTAS[[#This Row],[VENTA NETA]]-VENTAS[[#This Row],[COSTO TOTAL]]</f>
        <v>490752</v>
      </c>
      <c r="U611" s="5">
        <f>+VENTAS[[#This Row],[MARGEN]]/VENTAS[[#This Row],[VENTA NETA]]</f>
        <v>0.96598639455782309</v>
      </c>
      <c r="V611" s="1" t="s">
        <v>0</v>
      </c>
      <c r="W611" s="1"/>
      <c r="X611" s="11" t="s">
        <v>34</v>
      </c>
      <c r="Y611" s="5"/>
      <c r="Z611" s="6" t="str">
        <f>+TEXT(VENTAS[[#This Row],[FECHA]],"MMM")</f>
        <v>May</v>
      </c>
      <c r="AA611" s="6" t="str">
        <f>+TEXT(VENTAS[[#This Row],[FECHA]],"yyyy")</f>
        <v>2014</v>
      </c>
      <c r="AB611" s="6" t="str">
        <f>+INDEX(PRODUCTO[],MATCH(VENTAS[[#This Row],[PRODUCTO]],PRODUCTO[PRODUCTO],0),3)</f>
        <v>MAQUILLAJE</v>
      </c>
    </row>
    <row r="612" spans="1:28" x14ac:dyDescent="0.2">
      <c r="A612" s="2">
        <v>41791</v>
      </c>
      <c r="B612" s="20">
        <v>573</v>
      </c>
      <c r="C612" s="1"/>
      <c r="D612" s="1"/>
      <c r="E612" s="9" t="s">
        <v>39</v>
      </c>
      <c r="F612" s="9" t="s">
        <v>46</v>
      </c>
      <c r="G612" s="9" t="s">
        <v>48</v>
      </c>
      <c r="H612" s="9" t="s">
        <v>2</v>
      </c>
      <c r="I612" s="9" t="s">
        <v>56</v>
      </c>
      <c r="J612" s="10" t="s">
        <v>59</v>
      </c>
      <c r="K612" s="8">
        <v>1142</v>
      </c>
      <c r="L612" s="8">
        <v>12</v>
      </c>
      <c r="M612" s="8"/>
      <c r="N612" s="8">
        <f>+VENTAS[[#This Row],[PRECIO]]*VENTAS[[#This Row],[UNIDADES]]</f>
        <v>13704</v>
      </c>
      <c r="O612" s="8">
        <v>274.08</v>
      </c>
      <c r="P612" s="5">
        <f>+VENTAS[[#This Row],[DESCUENTO]]/VENTAS[[#This Row],[VENTA BRUTA]]</f>
        <v>0.02</v>
      </c>
      <c r="Q612" s="8">
        <f>+VENTAS[[#This Row],[VENTA BRUTA]]-VENTAS[[#This Row],[DESCUENTO]]</f>
        <v>13429.92</v>
      </c>
      <c r="R612" s="8">
        <v>10</v>
      </c>
      <c r="S612" s="8">
        <f>+VENTAS[[#This Row],[UNIDADES]]*VENTAS[[#This Row],[C/U]]</f>
        <v>11420</v>
      </c>
      <c r="T612" s="8">
        <f>+VENTAS[[#This Row],[VENTA NETA]]-VENTAS[[#This Row],[COSTO TOTAL]]</f>
        <v>2009.92</v>
      </c>
      <c r="U612" s="5">
        <f>+VENTAS[[#This Row],[MARGEN]]/VENTAS[[#This Row],[VENTA NETA]]</f>
        <v>0.14965986394557823</v>
      </c>
      <c r="V612" s="1" t="s">
        <v>9</v>
      </c>
      <c r="W612" s="1"/>
      <c r="X612" s="11" t="s">
        <v>34</v>
      </c>
      <c r="Y612" s="5"/>
      <c r="Z612" s="6" t="str">
        <f>+TEXT(VENTAS[[#This Row],[FECHA]],"MMM")</f>
        <v>Jun</v>
      </c>
      <c r="AA612" s="6" t="str">
        <f>+TEXT(VENTAS[[#This Row],[FECHA]],"yyyy")</f>
        <v>2014</v>
      </c>
      <c r="AB612" s="6" t="str">
        <f>+INDEX(PRODUCTO[],MATCH(VENTAS[[#This Row],[PRODUCTO]],PRODUCTO[PRODUCTO],0),3)</f>
        <v>MAQUILLAJE</v>
      </c>
    </row>
    <row r="613" spans="1:28" x14ac:dyDescent="0.2">
      <c r="A613" s="2">
        <v>41791</v>
      </c>
      <c r="B613" s="20">
        <v>574</v>
      </c>
      <c r="C613" s="1"/>
      <c r="D613" s="1"/>
      <c r="E613" s="9" t="s">
        <v>37</v>
      </c>
      <c r="F613" s="9" t="s">
        <v>46</v>
      </c>
      <c r="G613" s="9" t="s">
        <v>48</v>
      </c>
      <c r="H613" s="9" t="s">
        <v>2</v>
      </c>
      <c r="I613" s="9" t="s">
        <v>56</v>
      </c>
      <c r="J613" s="10" t="s">
        <v>59</v>
      </c>
      <c r="K613" s="8">
        <v>662</v>
      </c>
      <c r="L613" s="8">
        <v>125</v>
      </c>
      <c r="M613" s="8"/>
      <c r="N613" s="8">
        <f>+VENTAS[[#This Row],[PRECIO]]*VENTAS[[#This Row],[UNIDADES]]</f>
        <v>82750</v>
      </c>
      <c r="O613" s="8">
        <v>1655</v>
      </c>
      <c r="P613" s="5">
        <f>+VENTAS[[#This Row],[DESCUENTO]]/VENTAS[[#This Row],[VENTA BRUTA]]</f>
        <v>0.02</v>
      </c>
      <c r="Q613" s="8">
        <f>+VENTAS[[#This Row],[VENTA BRUTA]]-VENTAS[[#This Row],[DESCUENTO]]</f>
        <v>81095</v>
      </c>
      <c r="R613" s="8">
        <v>10</v>
      </c>
      <c r="S613" s="8">
        <f>+VENTAS[[#This Row],[UNIDADES]]*VENTAS[[#This Row],[C/U]]</f>
        <v>6620</v>
      </c>
      <c r="T613" s="8">
        <f>+VENTAS[[#This Row],[VENTA NETA]]-VENTAS[[#This Row],[COSTO TOTAL]]</f>
        <v>74475</v>
      </c>
      <c r="U613" s="5">
        <f>+VENTAS[[#This Row],[MARGEN]]/VENTAS[[#This Row],[VENTA NETA]]</f>
        <v>0.91836734693877553</v>
      </c>
      <c r="V613" s="1" t="s">
        <v>8</v>
      </c>
      <c r="W613" s="1"/>
      <c r="X613" s="11" t="s">
        <v>34</v>
      </c>
      <c r="Y613" s="5"/>
      <c r="Z613" s="6" t="str">
        <f>+TEXT(VENTAS[[#This Row],[FECHA]],"MMM")</f>
        <v>Jun</v>
      </c>
      <c r="AA613" s="6" t="str">
        <f>+TEXT(VENTAS[[#This Row],[FECHA]],"yyyy")</f>
        <v>2014</v>
      </c>
      <c r="AB613" s="6" t="str">
        <f>+INDEX(PRODUCTO[],MATCH(VENTAS[[#This Row],[PRODUCTO]],PRODUCTO[PRODUCTO],0),3)</f>
        <v>MAQUILLAJE</v>
      </c>
    </row>
    <row r="614" spans="1:28" x14ac:dyDescent="0.2">
      <c r="A614" s="2">
        <v>41913</v>
      </c>
      <c r="B614" s="20">
        <v>575</v>
      </c>
      <c r="C614" s="1"/>
      <c r="D614" s="1"/>
      <c r="E614" s="9" t="s">
        <v>39</v>
      </c>
      <c r="F614" s="9" t="s">
        <v>46</v>
      </c>
      <c r="G614" s="9" t="s">
        <v>48</v>
      </c>
      <c r="H614" s="9" t="s">
        <v>2</v>
      </c>
      <c r="I614" s="9" t="s">
        <v>56</v>
      </c>
      <c r="J614" s="10" t="s">
        <v>59</v>
      </c>
      <c r="K614" s="8">
        <v>1295</v>
      </c>
      <c r="L614" s="8">
        <v>12</v>
      </c>
      <c r="M614" s="8"/>
      <c r="N614" s="8">
        <f>+VENTAS[[#This Row],[PRECIO]]*VENTAS[[#This Row],[UNIDADES]]</f>
        <v>15540</v>
      </c>
      <c r="O614" s="8">
        <v>310.8</v>
      </c>
      <c r="P614" s="5">
        <f>+VENTAS[[#This Row],[DESCUENTO]]/VENTAS[[#This Row],[VENTA BRUTA]]</f>
        <v>0.02</v>
      </c>
      <c r="Q614" s="8">
        <f>+VENTAS[[#This Row],[VENTA BRUTA]]-VENTAS[[#This Row],[DESCUENTO]]</f>
        <v>15229.2</v>
      </c>
      <c r="R614" s="8">
        <v>10</v>
      </c>
      <c r="S614" s="8">
        <f>+VENTAS[[#This Row],[UNIDADES]]*VENTAS[[#This Row],[C/U]]</f>
        <v>12950</v>
      </c>
      <c r="T614" s="8">
        <f>+VENTAS[[#This Row],[VENTA NETA]]-VENTAS[[#This Row],[COSTO TOTAL]]</f>
        <v>2279.2000000000007</v>
      </c>
      <c r="U614" s="5">
        <f>+VENTAS[[#This Row],[MARGEN]]/VENTAS[[#This Row],[VENTA NETA]]</f>
        <v>0.14965986394557826</v>
      </c>
      <c r="V614" s="1" t="s">
        <v>3</v>
      </c>
      <c r="W614" s="1"/>
      <c r="X614" s="11" t="s">
        <v>34</v>
      </c>
      <c r="Y614" s="5"/>
      <c r="Z614" s="6" t="str">
        <f>+TEXT(VENTAS[[#This Row],[FECHA]],"MMM")</f>
        <v>Oct</v>
      </c>
      <c r="AA614" s="6" t="str">
        <f>+TEXT(VENTAS[[#This Row],[FECHA]],"yyyy")</f>
        <v>2014</v>
      </c>
      <c r="AB614" s="6" t="str">
        <f>+INDEX(PRODUCTO[],MATCH(VENTAS[[#This Row],[PRODUCTO]],PRODUCTO[PRODUCTO],0),3)</f>
        <v>MAQUILLAJE</v>
      </c>
    </row>
    <row r="615" spans="1:28" x14ac:dyDescent="0.2">
      <c r="A615" s="2">
        <v>41548</v>
      </c>
      <c r="B615" s="20">
        <v>576</v>
      </c>
      <c r="C615" s="1"/>
      <c r="D615" s="1"/>
      <c r="E615" s="9" t="s">
        <v>37</v>
      </c>
      <c r="F615" s="9" t="s">
        <v>46</v>
      </c>
      <c r="G615" s="9" t="s">
        <v>48</v>
      </c>
      <c r="H615" s="9" t="s">
        <v>2</v>
      </c>
      <c r="I615" s="9" t="s">
        <v>56</v>
      </c>
      <c r="J615" s="10" t="s">
        <v>59</v>
      </c>
      <c r="K615" s="8">
        <v>809</v>
      </c>
      <c r="L615" s="8">
        <v>125</v>
      </c>
      <c r="M615" s="8"/>
      <c r="N615" s="8">
        <f>+VENTAS[[#This Row],[PRECIO]]*VENTAS[[#This Row],[UNIDADES]]</f>
        <v>101125</v>
      </c>
      <c r="O615" s="8">
        <v>2022.5</v>
      </c>
      <c r="P615" s="5">
        <f>+VENTAS[[#This Row],[DESCUENTO]]/VENTAS[[#This Row],[VENTA BRUTA]]</f>
        <v>0.02</v>
      </c>
      <c r="Q615" s="8">
        <f>+VENTAS[[#This Row],[VENTA BRUTA]]-VENTAS[[#This Row],[DESCUENTO]]</f>
        <v>99102.5</v>
      </c>
      <c r="R615" s="8">
        <v>10</v>
      </c>
      <c r="S615" s="8">
        <f>+VENTAS[[#This Row],[UNIDADES]]*VENTAS[[#This Row],[C/U]]</f>
        <v>8090</v>
      </c>
      <c r="T615" s="8">
        <f>+VENTAS[[#This Row],[VENTA NETA]]-VENTAS[[#This Row],[COSTO TOTAL]]</f>
        <v>91012.5</v>
      </c>
      <c r="U615" s="5">
        <f>+VENTAS[[#This Row],[MARGEN]]/VENTAS[[#This Row],[VENTA NETA]]</f>
        <v>0.91836734693877553</v>
      </c>
      <c r="V615" s="1" t="s">
        <v>0</v>
      </c>
      <c r="W615" s="1"/>
      <c r="X615" s="11" t="s">
        <v>34</v>
      </c>
      <c r="Y615" s="5"/>
      <c r="Z615" s="6" t="str">
        <f>+TEXT(VENTAS[[#This Row],[FECHA]],"MMM")</f>
        <v>Oct</v>
      </c>
      <c r="AA615" s="6" t="str">
        <f>+TEXT(VENTAS[[#This Row],[FECHA]],"yyyy")</f>
        <v>2013</v>
      </c>
      <c r="AB615" s="6" t="str">
        <f>+INDEX(PRODUCTO[],MATCH(VENTAS[[#This Row],[PRODUCTO]],PRODUCTO[PRODUCTO],0),3)</f>
        <v>MAQUILLAJE</v>
      </c>
    </row>
    <row r="616" spans="1:28" x14ac:dyDescent="0.2">
      <c r="A616" s="2">
        <v>41548</v>
      </c>
      <c r="B616" s="20">
        <v>577</v>
      </c>
      <c r="C616" s="1"/>
      <c r="D616" s="1"/>
      <c r="E616" s="9" t="s">
        <v>37</v>
      </c>
      <c r="F616" s="9" t="s">
        <v>46</v>
      </c>
      <c r="G616" s="9" t="s">
        <v>48</v>
      </c>
      <c r="H616" s="9" t="s">
        <v>2</v>
      </c>
      <c r="I616" s="9" t="s">
        <v>56</v>
      </c>
      <c r="J616" s="10" t="s">
        <v>59</v>
      </c>
      <c r="K616" s="8">
        <v>2145</v>
      </c>
      <c r="L616" s="8">
        <v>125</v>
      </c>
      <c r="M616" s="8"/>
      <c r="N616" s="8">
        <f>+VENTAS[[#This Row],[PRECIO]]*VENTAS[[#This Row],[UNIDADES]]</f>
        <v>268125</v>
      </c>
      <c r="O616" s="8">
        <v>5362.5</v>
      </c>
      <c r="P616" s="5">
        <f>+VENTAS[[#This Row],[DESCUENTO]]/VENTAS[[#This Row],[VENTA BRUTA]]</f>
        <v>0.02</v>
      </c>
      <c r="Q616" s="8">
        <f>+VENTAS[[#This Row],[VENTA BRUTA]]-VENTAS[[#This Row],[DESCUENTO]]</f>
        <v>262762.5</v>
      </c>
      <c r="R616" s="8">
        <v>10</v>
      </c>
      <c r="S616" s="8">
        <f>+VENTAS[[#This Row],[UNIDADES]]*VENTAS[[#This Row],[C/U]]</f>
        <v>21450</v>
      </c>
      <c r="T616" s="8">
        <f>+VENTAS[[#This Row],[VENTA NETA]]-VENTAS[[#This Row],[COSTO TOTAL]]</f>
        <v>241312.5</v>
      </c>
      <c r="U616" s="5">
        <f>+VENTAS[[#This Row],[MARGEN]]/VENTAS[[#This Row],[VENTA NETA]]</f>
        <v>0.91836734693877553</v>
      </c>
      <c r="V616" s="1" t="s">
        <v>8</v>
      </c>
      <c r="W616" s="1"/>
      <c r="X616" s="11" t="s">
        <v>34</v>
      </c>
      <c r="Y616" s="5"/>
      <c r="Z616" s="6" t="str">
        <f>+TEXT(VENTAS[[#This Row],[FECHA]],"MMM")</f>
        <v>Oct</v>
      </c>
      <c r="AA616" s="6" t="str">
        <f>+TEXT(VENTAS[[#This Row],[FECHA]],"yyyy")</f>
        <v>2013</v>
      </c>
      <c r="AB616" s="6" t="str">
        <f>+INDEX(PRODUCTO[],MATCH(VENTAS[[#This Row],[PRODUCTO]],PRODUCTO[PRODUCTO],0),3)</f>
        <v>MAQUILLAJE</v>
      </c>
    </row>
    <row r="617" spans="1:28" x14ac:dyDescent="0.2">
      <c r="A617" s="2">
        <v>41579</v>
      </c>
      <c r="B617" s="20">
        <v>578</v>
      </c>
      <c r="C617" s="1"/>
      <c r="D617" s="1"/>
      <c r="E617" s="9" t="s">
        <v>39</v>
      </c>
      <c r="F617" s="9" t="s">
        <v>46</v>
      </c>
      <c r="G617" s="9" t="s">
        <v>48</v>
      </c>
      <c r="H617" s="9" t="s">
        <v>2</v>
      </c>
      <c r="I617" s="9" t="s">
        <v>56</v>
      </c>
      <c r="J617" s="10" t="s">
        <v>59</v>
      </c>
      <c r="K617" s="8">
        <v>1785</v>
      </c>
      <c r="L617" s="8">
        <v>12</v>
      </c>
      <c r="M617" s="8"/>
      <c r="N617" s="8">
        <f>+VENTAS[[#This Row],[PRECIO]]*VENTAS[[#This Row],[UNIDADES]]</f>
        <v>21420</v>
      </c>
      <c r="O617" s="8">
        <v>428.4</v>
      </c>
      <c r="P617" s="5">
        <f>+VENTAS[[#This Row],[DESCUENTO]]/VENTAS[[#This Row],[VENTA BRUTA]]</f>
        <v>0.02</v>
      </c>
      <c r="Q617" s="8">
        <f>+VENTAS[[#This Row],[VENTA BRUTA]]-VENTAS[[#This Row],[DESCUENTO]]</f>
        <v>20991.599999999999</v>
      </c>
      <c r="R617" s="8">
        <v>10</v>
      </c>
      <c r="S617" s="8">
        <f>+VENTAS[[#This Row],[UNIDADES]]*VENTAS[[#This Row],[C/U]]</f>
        <v>17850</v>
      </c>
      <c r="T617" s="8">
        <f>+VENTAS[[#This Row],[VENTA NETA]]-VENTAS[[#This Row],[COSTO TOTAL]]</f>
        <v>3141.5999999999985</v>
      </c>
      <c r="U617" s="5">
        <f>+VENTAS[[#This Row],[MARGEN]]/VENTAS[[#This Row],[VENTA NETA]]</f>
        <v>0.14965986394557818</v>
      </c>
      <c r="V617" s="1" t="s">
        <v>5</v>
      </c>
      <c r="W617" s="1"/>
      <c r="X617" s="11" t="s">
        <v>34</v>
      </c>
      <c r="Y617" s="5"/>
      <c r="Z617" s="6" t="str">
        <f>+TEXT(VENTAS[[#This Row],[FECHA]],"MMM")</f>
        <v>Nov</v>
      </c>
      <c r="AA617" s="6" t="str">
        <f>+TEXT(VENTAS[[#This Row],[FECHA]],"yyyy")</f>
        <v>2013</v>
      </c>
      <c r="AB617" s="6" t="str">
        <f>+INDEX(PRODUCTO[],MATCH(VENTAS[[#This Row],[PRODUCTO]],PRODUCTO[PRODUCTO],0),3)</f>
        <v>MAQUILLAJE</v>
      </c>
    </row>
    <row r="618" spans="1:28" x14ac:dyDescent="0.2">
      <c r="A618" s="2">
        <v>41974</v>
      </c>
      <c r="B618" s="20">
        <v>579</v>
      </c>
      <c r="C618" s="1"/>
      <c r="D618" s="1"/>
      <c r="E618" s="9" t="s">
        <v>38</v>
      </c>
      <c r="F618" s="9" t="s">
        <v>46</v>
      </c>
      <c r="G618" s="9" t="s">
        <v>48</v>
      </c>
      <c r="H618" s="9" t="s">
        <v>2</v>
      </c>
      <c r="I618" s="9" t="s">
        <v>56</v>
      </c>
      <c r="J618" s="10" t="s">
        <v>59</v>
      </c>
      <c r="K618" s="8">
        <v>1916</v>
      </c>
      <c r="L618" s="8">
        <v>300</v>
      </c>
      <c r="M618" s="8"/>
      <c r="N618" s="8">
        <f>+VENTAS[[#This Row],[PRECIO]]*VENTAS[[#This Row],[UNIDADES]]</f>
        <v>574800</v>
      </c>
      <c r="O618" s="8">
        <v>11496</v>
      </c>
      <c r="P618" s="5">
        <f>+VENTAS[[#This Row],[DESCUENTO]]/VENTAS[[#This Row],[VENTA BRUTA]]</f>
        <v>0.02</v>
      </c>
      <c r="Q618" s="8">
        <f>+VENTAS[[#This Row],[VENTA BRUTA]]-VENTAS[[#This Row],[DESCUENTO]]</f>
        <v>563304</v>
      </c>
      <c r="R618" s="8">
        <v>10</v>
      </c>
      <c r="S618" s="8">
        <f>+VENTAS[[#This Row],[UNIDADES]]*VENTAS[[#This Row],[C/U]]</f>
        <v>19160</v>
      </c>
      <c r="T618" s="8">
        <f>+VENTAS[[#This Row],[VENTA NETA]]-VENTAS[[#This Row],[COSTO TOTAL]]</f>
        <v>544144</v>
      </c>
      <c r="U618" s="5">
        <f>+VENTAS[[#This Row],[MARGEN]]/VENTAS[[#This Row],[VENTA NETA]]</f>
        <v>0.96598639455782309</v>
      </c>
      <c r="V618" s="1" t="s">
        <v>3</v>
      </c>
      <c r="W618" s="1"/>
      <c r="X618" s="11" t="s">
        <v>34</v>
      </c>
      <c r="Y618" s="5"/>
      <c r="Z618" s="6" t="str">
        <f>+TEXT(VENTAS[[#This Row],[FECHA]],"MMM")</f>
        <v>Dic</v>
      </c>
      <c r="AA618" s="6" t="str">
        <f>+TEXT(VENTAS[[#This Row],[FECHA]],"yyyy")</f>
        <v>2014</v>
      </c>
      <c r="AB618" s="6" t="str">
        <f>+INDEX(PRODUCTO[],MATCH(VENTAS[[#This Row],[PRODUCTO]],PRODUCTO[PRODUCTO],0),3)</f>
        <v>MAQUILLAJE</v>
      </c>
    </row>
    <row r="619" spans="1:28" x14ac:dyDescent="0.2">
      <c r="A619" s="2">
        <v>41974</v>
      </c>
      <c r="B619" s="20">
        <v>580</v>
      </c>
      <c r="C619" s="1"/>
      <c r="D619" s="1"/>
      <c r="E619" s="9" t="s">
        <v>37</v>
      </c>
      <c r="F619" s="9" t="s">
        <v>46</v>
      </c>
      <c r="G619" s="9" t="s">
        <v>48</v>
      </c>
      <c r="H619" s="9" t="s">
        <v>2</v>
      </c>
      <c r="I619" s="9" t="s">
        <v>56</v>
      </c>
      <c r="J619" s="10" t="s">
        <v>59</v>
      </c>
      <c r="K619" s="8">
        <v>2729</v>
      </c>
      <c r="L619" s="8">
        <v>125</v>
      </c>
      <c r="M619" s="8"/>
      <c r="N619" s="8">
        <f>+VENTAS[[#This Row],[PRECIO]]*VENTAS[[#This Row],[UNIDADES]]</f>
        <v>341125</v>
      </c>
      <c r="O619" s="8">
        <v>6822.5</v>
      </c>
      <c r="P619" s="5">
        <f>+VENTAS[[#This Row],[DESCUENTO]]/VENTAS[[#This Row],[VENTA BRUTA]]</f>
        <v>0.02</v>
      </c>
      <c r="Q619" s="8">
        <f>+VENTAS[[#This Row],[VENTA BRUTA]]-VENTAS[[#This Row],[DESCUENTO]]</f>
        <v>334302.5</v>
      </c>
      <c r="R619" s="8">
        <v>10</v>
      </c>
      <c r="S619" s="8">
        <f>+VENTAS[[#This Row],[UNIDADES]]*VENTAS[[#This Row],[C/U]]</f>
        <v>27290</v>
      </c>
      <c r="T619" s="8">
        <f>+VENTAS[[#This Row],[VENTA NETA]]-VENTAS[[#This Row],[COSTO TOTAL]]</f>
        <v>307012.5</v>
      </c>
      <c r="U619" s="5">
        <f>+VENTAS[[#This Row],[MARGEN]]/VENTAS[[#This Row],[VENTA NETA]]</f>
        <v>0.91836734693877553</v>
      </c>
      <c r="V619" s="1" t="s">
        <v>3</v>
      </c>
      <c r="W619" s="1"/>
      <c r="X619" s="11" t="s">
        <v>34</v>
      </c>
      <c r="Y619" s="5"/>
      <c r="Z619" s="6" t="str">
        <f>+TEXT(VENTAS[[#This Row],[FECHA]],"MMM")</f>
        <v>Dic</v>
      </c>
      <c r="AA619" s="6" t="str">
        <f>+TEXT(VENTAS[[#This Row],[FECHA]],"yyyy")</f>
        <v>2014</v>
      </c>
      <c r="AB619" s="6" t="str">
        <f>+INDEX(PRODUCTO[],MATCH(VENTAS[[#This Row],[PRODUCTO]],PRODUCTO[PRODUCTO],0),3)</f>
        <v>MAQUILLAJE</v>
      </c>
    </row>
    <row r="620" spans="1:28" x14ac:dyDescent="0.2">
      <c r="A620" s="2">
        <v>41609</v>
      </c>
      <c r="B620" s="20">
        <v>581</v>
      </c>
      <c r="C620" s="1"/>
      <c r="D620" s="1"/>
      <c r="E620" s="9" t="s">
        <v>40</v>
      </c>
      <c r="F620" s="9" t="s">
        <v>46</v>
      </c>
      <c r="G620" s="9" t="s">
        <v>48</v>
      </c>
      <c r="H620" s="9" t="s">
        <v>2</v>
      </c>
      <c r="I620" s="9" t="s">
        <v>56</v>
      </c>
      <c r="J620" s="10" t="s">
        <v>59</v>
      </c>
      <c r="K620" s="8">
        <v>1925</v>
      </c>
      <c r="L620" s="8">
        <v>15</v>
      </c>
      <c r="M620" s="8"/>
      <c r="N620" s="8">
        <f>+VENTAS[[#This Row],[PRECIO]]*VENTAS[[#This Row],[UNIDADES]]</f>
        <v>28875</v>
      </c>
      <c r="O620" s="8">
        <v>577.5</v>
      </c>
      <c r="P620" s="5">
        <f>+VENTAS[[#This Row],[DESCUENTO]]/VENTAS[[#This Row],[VENTA BRUTA]]</f>
        <v>0.02</v>
      </c>
      <c r="Q620" s="8">
        <f>+VENTAS[[#This Row],[VENTA BRUTA]]-VENTAS[[#This Row],[DESCUENTO]]</f>
        <v>28297.5</v>
      </c>
      <c r="R620" s="8">
        <v>10</v>
      </c>
      <c r="S620" s="8">
        <f>+VENTAS[[#This Row],[UNIDADES]]*VENTAS[[#This Row],[C/U]]</f>
        <v>19250</v>
      </c>
      <c r="T620" s="8">
        <f>+VENTAS[[#This Row],[VENTA NETA]]-VENTAS[[#This Row],[COSTO TOTAL]]</f>
        <v>9047.5</v>
      </c>
      <c r="U620" s="5">
        <f>+VENTAS[[#This Row],[MARGEN]]/VENTAS[[#This Row],[VENTA NETA]]</f>
        <v>0.31972789115646261</v>
      </c>
      <c r="V620" s="1" t="s">
        <v>9</v>
      </c>
      <c r="W620" s="1"/>
      <c r="X620" s="11" t="s">
        <v>34</v>
      </c>
      <c r="Y620" s="5"/>
      <c r="Z620" s="6" t="str">
        <f>+TEXT(VENTAS[[#This Row],[FECHA]],"MMM")</f>
        <v>Dic</v>
      </c>
      <c r="AA620" s="6" t="str">
        <f>+TEXT(VENTAS[[#This Row],[FECHA]],"yyyy")</f>
        <v>2013</v>
      </c>
      <c r="AB620" s="6" t="str">
        <f>+INDEX(PRODUCTO[],MATCH(VENTAS[[#This Row],[PRODUCTO]],PRODUCTO[PRODUCTO],0),3)</f>
        <v>MAQUILLAJE</v>
      </c>
    </row>
    <row r="621" spans="1:28" x14ac:dyDescent="0.2">
      <c r="A621" s="2">
        <v>41974</v>
      </c>
      <c r="B621" s="20">
        <v>582</v>
      </c>
      <c r="C621" s="1"/>
      <c r="D621" s="1"/>
      <c r="E621" s="9" t="s">
        <v>39</v>
      </c>
      <c r="F621" s="9" t="s">
        <v>46</v>
      </c>
      <c r="G621" s="9" t="s">
        <v>48</v>
      </c>
      <c r="H621" s="9" t="s">
        <v>2</v>
      </c>
      <c r="I621" s="9" t="s">
        <v>56</v>
      </c>
      <c r="J621" s="10" t="s">
        <v>59</v>
      </c>
      <c r="K621" s="8">
        <v>1055</v>
      </c>
      <c r="L621" s="8">
        <v>12</v>
      </c>
      <c r="M621" s="8"/>
      <c r="N621" s="8">
        <f>+VENTAS[[#This Row],[PRECIO]]*VENTAS[[#This Row],[UNIDADES]]</f>
        <v>12660</v>
      </c>
      <c r="O621" s="8">
        <v>253.2</v>
      </c>
      <c r="P621" s="5">
        <f>+VENTAS[[#This Row],[DESCUENTO]]/VENTAS[[#This Row],[VENTA BRUTA]]</f>
        <v>0.02</v>
      </c>
      <c r="Q621" s="8">
        <f>+VENTAS[[#This Row],[VENTA BRUTA]]-VENTAS[[#This Row],[DESCUENTO]]</f>
        <v>12406.8</v>
      </c>
      <c r="R621" s="8">
        <v>10</v>
      </c>
      <c r="S621" s="8">
        <f>+VENTAS[[#This Row],[UNIDADES]]*VENTAS[[#This Row],[C/U]]</f>
        <v>10550</v>
      </c>
      <c r="T621" s="8">
        <f>+VENTAS[[#This Row],[VENTA NETA]]-VENTAS[[#This Row],[COSTO TOTAL]]</f>
        <v>1856.7999999999993</v>
      </c>
      <c r="U621" s="5">
        <f>+VENTAS[[#This Row],[MARGEN]]/VENTAS[[#This Row],[VENTA NETA]]</f>
        <v>0.14965986394557818</v>
      </c>
      <c r="V621" s="1" t="s">
        <v>5</v>
      </c>
      <c r="W621" s="1"/>
      <c r="X621" s="11" t="s">
        <v>34</v>
      </c>
      <c r="Y621" s="5"/>
      <c r="Z621" s="6" t="str">
        <f>+TEXT(VENTAS[[#This Row],[FECHA]],"MMM")</f>
        <v>Dic</v>
      </c>
      <c r="AA621" s="6" t="str">
        <f>+TEXT(VENTAS[[#This Row],[FECHA]],"yyyy")</f>
        <v>2014</v>
      </c>
      <c r="AB621" s="6" t="str">
        <f>+INDEX(PRODUCTO[],MATCH(VENTAS[[#This Row],[PRODUCTO]],PRODUCTO[PRODUCTO],0),3)</f>
        <v>MAQUILLAJE</v>
      </c>
    </row>
    <row r="622" spans="1:28" x14ac:dyDescent="0.2">
      <c r="A622" s="2">
        <v>41974</v>
      </c>
      <c r="B622" s="20">
        <v>583</v>
      </c>
      <c r="C622" s="1"/>
      <c r="D622" s="1"/>
      <c r="E622" s="9" t="s">
        <v>39</v>
      </c>
      <c r="F622" s="9" t="s">
        <v>46</v>
      </c>
      <c r="G622" s="9" t="s">
        <v>48</v>
      </c>
      <c r="H622" s="9" t="s">
        <v>2</v>
      </c>
      <c r="I622" s="9" t="s">
        <v>56</v>
      </c>
      <c r="J622" s="10" t="s">
        <v>59</v>
      </c>
      <c r="K622" s="8">
        <v>1084</v>
      </c>
      <c r="L622" s="8">
        <v>12</v>
      </c>
      <c r="M622" s="8"/>
      <c r="N622" s="8">
        <f>+VENTAS[[#This Row],[PRECIO]]*VENTAS[[#This Row],[UNIDADES]]</f>
        <v>13008</v>
      </c>
      <c r="O622" s="8">
        <v>260.16000000000003</v>
      </c>
      <c r="P622" s="5">
        <f>+VENTAS[[#This Row],[DESCUENTO]]/VENTAS[[#This Row],[VENTA BRUTA]]</f>
        <v>0.02</v>
      </c>
      <c r="Q622" s="8">
        <f>+VENTAS[[#This Row],[VENTA BRUTA]]-VENTAS[[#This Row],[DESCUENTO]]</f>
        <v>12747.84</v>
      </c>
      <c r="R622" s="8">
        <v>10</v>
      </c>
      <c r="S622" s="8">
        <f>+VENTAS[[#This Row],[UNIDADES]]*VENTAS[[#This Row],[C/U]]</f>
        <v>10840</v>
      </c>
      <c r="T622" s="8">
        <f>+VENTAS[[#This Row],[VENTA NETA]]-VENTAS[[#This Row],[COSTO TOTAL]]</f>
        <v>1907.8400000000001</v>
      </c>
      <c r="U622" s="5">
        <f>+VENTAS[[#This Row],[MARGEN]]/VENTAS[[#This Row],[VENTA NETA]]</f>
        <v>0.14965986394557823</v>
      </c>
      <c r="V622" s="1" t="s">
        <v>8</v>
      </c>
      <c r="W622" s="1"/>
      <c r="X622" s="11" t="s">
        <v>34</v>
      </c>
      <c r="Y622" s="5"/>
      <c r="Z622" s="6" t="str">
        <f>+TEXT(VENTAS[[#This Row],[FECHA]],"MMM")</f>
        <v>Dic</v>
      </c>
      <c r="AA622" s="6" t="str">
        <f>+TEXT(VENTAS[[#This Row],[FECHA]],"yyyy")</f>
        <v>2014</v>
      </c>
      <c r="AB622" s="6" t="str">
        <f>+INDEX(PRODUCTO[],MATCH(VENTAS[[#This Row],[PRODUCTO]],PRODUCTO[PRODUCTO],0),3)</f>
        <v>MAQUILLAJE</v>
      </c>
    </row>
    <row r="623" spans="1:28" x14ac:dyDescent="0.2">
      <c r="A623" s="2">
        <v>41640</v>
      </c>
      <c r="B623" s="20">
        <v>584</v>
      </c>
      <c r="C623" s="1"/>
      <c r="D623" s="1"/>
      <c r="E623" s="9" t="s">
        <v>38</v>
      </c>
      <c r="F623" s="9" t="s">
        <v>46</v>
      </c>
      <c r="G623" s="9" t="s">
        <v>48</v>
      </c>
      <c r="H623" s="9" t="s">
        <v>2</v>
      </c>
      <c r="I623" s="9" t="s">
        <v>56</v>
      </c>
      <c r="J623" s="10" t="s">
        <v>59</v>
      </c>
      <c r="K623" s="8">
        <v>2434.5</v>
      </c>
      <c r="L623" s="8">
        <v>300</v>
      </c>
      <c r="M623" s="8"/>
      <c r="N623" s="8">
        <f>+VENTAS[[#This Row],[PRECIO]]*VENTAS[[#This Row],[UNIDADES]]</f>
        <v>730350</v>
      </c>
      <c r="O623" s="8">
        <v>21910.5</v>
      </c>
      <c r="P623" s="5">
        <f>+VENTAS[[#This Row],[DESCUENTO]]/VENTAS[[#This Row],[VENTA BRUTA]]</f>
        <v>0.03</v>
      </c>
      <c r="Q623" s="8">
        <f>+VENTAS[[#This Row],[VENTA BRUTA]]-VENTAS[[#This Row],[DESCUENTO]]</f>
        <v>708439.5</v>
      </c>
      <c r="R623" s="8">
        <v>10</v>
      </c>
      <c r="S623" s="8">
        <f>+VENTAS[[#This Row],[UNIDADES]]*VENTAS[[#This Row],[C/U]]</f>
        <v>24345</v>
      </c>
      <c r="T623" s="8">
        <f>+VENTAS[[#This Row],[VENTA NETA]]-VENTAS[[#This Row],[COSTO TOTAL]]</f>
        <v>684094.5</v>
      </c>
      <c r="U623" s="5">
        <f>+VENTAS[[#This Row],[MARGEN]]/VENTAS[[#This Row],[VENTA NETA]]</f>
        <v>0.96563573883161513</v>
      </c>
      <c r="V623" s="1" t="s">
        <v>5</v>
      </c>
      <c r="W623" s="1"/>
      <c r="X623" s="11" t="s">
        <v>34</v>
      </c>
      <c r="Y623" s="5"/>
      <c r="Z623" s="6" t="str">
        <f>+TEXT(VENTAS[[#This Row],[FECHA]],"MMM")</f>
        <v>Ene</v>
      </c>
      <c r="AA623" s="6" t="str">
        <f>+TEXT(VENTAS[[#This Row],[FECHA]],"yyyy")</f>
        <v>2014</v>
      </c>
      <c r="AB623" s="6" t="str">
        <f>+INDEX(PRODUCTO[],MATCH(VENTAS[[#This Row],[PRODUCTO]],PRODUCTO[PRODUCTO],0),3)</f>
        <v>MAQUILLAJE</v>
      </c>
    </row>
    <row r="624" spans="1:28" x14ac:dyDescent="0.2">
      <c r="A624" s="2">
        <v>41699</v>
      </c>
      <c r="B624" s="20">
        <v>585</v>
      </c>
      <c r="C624" s="1"/>
      <c r="D624" s="1"/>
      <c r="E624" s="9" t="s">
        <v>37</v>
      </c>
      <c r="F624" s="9" t="s">
        <v>46</v>
      </c>
      <c r="G624" s="9" t="s">
        <v>48</v>
      </c>
      <c r="H624" s="9" t="s">
        <v>2</v>
      </c>
      <c r="I624" s="9" t="s">
        <v>56</v>
      </c>
      <c r="J624" s="10" t="s">
        <v>59</v>
      </c>
      <c r="K624" s="8">
        <v>1774</v>
      </c>
      <c r="L624" s="8">
        <v>125</v>
      </c>
      <c r="M624" s="8"/>
      <c r="N624" s="8">
        <f>+VENTAS[[#This Row],[PRECIO]]*VENTAS[[#This Row],[UNIDADES]]</f>
        <v>221750</v>
      </c>
      <c r="O624" s="8">
        <v>6652.5</v>
      </c>
      <c r="P624" s="5">
        <f>+VENTAS[[#This Row],[DESCUENTO]]/VENTAS[[#This Row],[VENTA BRUTA]]</f>
        <v>0.03</v>
      </c>
      <c r="Q624" s="8">
        <f>+VENTAS[[#This Row],[VENTA BRUTA]]-VENTAS[[#This Row],[DESCUENTO]]</f>
        <v>215097.5</v>
      </c>
      <c r="R624" s="8">
        <v>10</v>
      </c>
      <c r="S624" s="8">
        <f>+VENTAS[[#This Row],[UNIDADES]]*VENTAS[[#This Row],[C/U]]</f>
        <v>17740</v>
      </c>
      <c r="T624" s="8">
        <f>+VENTAS[[#This Row],[VENTA NETA]]-VENTAS[[#This Row],[COSTO TOTAL]]</f>
        <v>197357.5</v>
      </c>
      <c r="U624" s="5">
        <f>+VENTAS[[#This Row],[MARGEN]]/VENTAS[[#This Row],[VENTA NETA]]</f>
        <v>0.91752577319587625</v>
      </c>
      <c r="V624" s="1" t="s">
        <v>3</v>
      </c>
      <c r="W624" s="1"/>
      <c r="X624" s="11" t="s">
        <v>34</v>
      </c>
      <c r="Y624" s="5"/>
      <c r="Z624" s="6" t="str">
        <f>+TEXT(VENTAS[[#This Row],[FECHA]],"MMM")</f>
        <v>Mar</v>
      </c>
      <c r="AA624" s="6" t="str">
        <f>+TEXT(VENTAS[[#This Row],[FECHA]],"yyyy")</f>
        <v>2014</v>
      </c>
      <c r="AB624" s="6" t="str">
        <f>+INDEX(PRODUCTO[],MATCH(VENTAS[[#This Row],[PRODUCTO]],PRODUCTO[PRODUCTO],0),3)</f>
        <v>MAQUILLAJE</v>
      </c>
    </row>
    <row r="625" spans="1:28" x14ac:dyDescent="0.2">
      <c r="A625" s="2">
        <v>41791</v>
      </c>
      <c r="B625" s="20">
        <v>586</v>
      </c>
      <c r="C625" s="1"/>
      <c r="D625" s="1"/>
      <c r="E625" s="9" t="s">
        <v>39</v>
      </c>
      <c r="F625" s="9" t="s">
        <v>46</v>
      </c>
      <c r="G625" s="9" t="s">
        <v>48</v>
      </c>
      <c r="H625" s="9" t="s">
        <v>2</v>
      </c>
      <c r="I625" s="9" t="s">
        <v>56</v>
      </c>
      <c r="J625" s="10" t="s">
        <v>59</v>
      </c>
      <c r="K625" s="8">
        <v>1901</v>
      </c>
      <c r="L625" s="8">
        <v>12</v>
      </c>
      <c r="M625" s="8"/>
      <c r="N625" s="8">
        <f>+VENTAS[[#This Row],[PRECIO]]*VENTAS[[#This Row],[UNIDADES]]</f>
        <v>22812</v>
      </c>
      <c r="O625" s="8">
        <v>684.36</v>
      </c>
      <c r="P625" s="5">
        <f>+VENTAS[[#This Row],[DESCUENTO]]/VENTAS[[#This Row],[VENTA BRUTA]]</f>
        <v>0.03</v>
      </c>
      <c r="Q625" s="8">
        <f>+VENTAS[[#This Row],[VENTA BRUTA]]-VENTAS[[#This Row],[DESCUENTO]]</f>
        <v>22127.64</v>
      </c>
      <c r="R625" s="8">
        <v>10</v>
      </c>
      <c r="S625" s="8">
        <f>+VENTAS[[#This Row],[UNIDADES]]*VENTAS[[#This Row],[C/U]]</f>
        <v>19010</v>
      </c>
      <c r="T625" s="8">
        <f>+VENTAS[[#This Row],[VENTA NETA]]-VENTAS[[#This Row],[COSTO TOTAL]]</f>
        <v>3117.6399999999994</v>
      </c>
      <c r="U625" s="5">
        <f>+VENTAS[[#This Row],[MARGEN]]/VENTAS[[#This Row],[VENTA NETA]]</f>
        <v>0.14089347079037798</v>
      </c>
      <c r="V625" s="1" t="s">
        <v>5</v>
      </c>
      <c r="W625" s="1"/>
      <c r="X625" s="11" t="s">
        <v>34</v>
      </c>
      <c r="Y625" s="5"/>
      <c r="Z625" s="6" t="str">
        <f>+TEXT(VENTAS[[#This Row],[FECHA]],"MMM")</f>
        <v>Jun</v>
      </c>
      <c r="AA625" s="6" t="str">
        <f>+TEXT(VENTAS[[#This Row],[FECHA]],"yyyy")</f>
        <v>2014</v>
      </c>
      <c r="AB625" s="6" t="str">
        <f>+INDEX(PRODUCTO[],MATCH(VENTAS[[#This Row],[PRODUCTO]],PRODUCTO[PRODUCTO],0),3)</f>
        <v>MAQUILLAJE</v>
      </c>
    </row>
    <row r="626" spans="1:28" x14ac:dyDescent="0.2">
      <c r="A626" s="2">
        <v>41791</v>
      </c>
      <c r="B626" s="20">
        <v>587</v>
      </c>
      <c r="C626" s="1"/>
      <c r="D626" s="1"/>
      <c r="E626" s="9" t="s">
        <v>38</v>
      </c>
      <c r="F626" s="9" t="s">
        <v>46</v>
      </c>
      <c r="G626" s="9" t="s">
        <v>48</v>
      </c>
      <c r="H626" s="9" t="s">
        <v>2</v>
      </c>
      <c r="I626" s="9" t="s">
        <v>56</v>
      </c>
      <c r="J626" s="10" t="s">
        <v>59</v>
      </c>
      <c r="K626" s="8">
        <v>689</v>
      </c>
      <c r="L626" s="8">
        <v>300</v>
      </c>
      <c r="M626" s="8"/>
      <c r="N626" s="8">
        <f>+VENTAS[[#This Row],[PRECIO]]*VENTAS[[#This Row],[UNIDADES]]</f>
        <v>206700</v>
      </c>
      <c r="O626" s="8">
        <v>6201</v>
      </c>
      <c r="P626" s="5">
        <f>+VENTAS[[#This Row],[DESCUENTO]]/VENTAS[[#This Row],[VENTA BRUTA]]</f>
        <v>0.03</v>
      </c>
      <c r="Q626" s="8">
        <f>+VENTAS[[#This Row],[VENTA BRUTA]]-VENTAS[[#This Row],[DESCUENTO]]</f>
        <v>200499</v>
      </c>
      <c r="R626" s="8">
        <v>10</v>
      </c>
      <c r="S626" s="8">
        <f>+VENTAS[[#This Row],[UNIDADES]]*VENTAS[[#This Row],[C/U]]</f>
        <v>6890</v>
      </c>
      <c r="T626" s="8">
        <f>+VENTAS[[#This Row],[VENTA NETA]]-VENTAS[[#This Row],[COSTO TOTAL]]</f>
        <v>193609</v>
      </c>
      <c r="U626" s="5">
        <f>+VENTAS[[#This Row],[MARGEN]]/VENTAS[[#This Row],[VENTA NETA]]</f>
        <v>0.96563573883161513</v>
      </c>
      <c r="V626" s="1" t="s">
        <v>0</v>
      </c>
      <c r="W626" s="1"/>
      <c r="X626" s="11" t="s">
        <v>34</v>
      </c>
      <c r="Y626" s="5"/>
      <c r="Z626" s="6" t="str">
        <f>+TEXT(VENTAS[[#This Row],[FECHA]],"MMM")</f>
        <v>Jun</v>
      </c>
      <c r="AA626" s="6" t="str">
        <f>+TEXT(VENTAS[[#This Row],[FECHA]],"yyyy")</f>
        <v>2014</v>
      </c>
      <c r="AB626" s="6" t="str">
        <f>+INDEX(PRODUCTO[],MATCH(VENTAS[[#This Row],[PRODUCTO]],PRODUCTO[PRODUCTO],0),3)</f>
        <v>MAQUILLAJE</v>
      </c>
    </row>
    <row r="627" spans="1:28" x14ac:dyDescent="0.2">
      <c r="A627" s="2">
        <v>41791</v>
      </c>
      <c r="B627" s="20">
        <v>588</v>
      </c>
      <c r="C627" s="1"/>
      <c r="D627" s="1"/>
      <c r="E627" s="9" t="s">
        <v>37</v>
      </c>
      <c r="F627" s="9" t="s">
        <v>46</v>
      </c>
      <c r="G627" s="9" t="s">
        <v>48</v>
      </c>
      <c r="H627" s="9" t="s">
        <v>2</v>
      </c>
      <c r="I627" s="9" t="s">
        <v>56</v>
      </c>
      <c r="J627" s="10" t="s">
        <v>59</v>
      </c>
      <c r="K627" s="8">
        <v>1570</v>
      </c>
      <c r="L627" s="8">
        <v>125</v>
      </c>
      <c r="M627" s="8"/>
      <c r="N627" s="8">
        <f>+VENTAS[[#This Row],[PRECIO]]*VENTAS[[#This Row],[UNIDADES]]</f>
        <v>196250</v>
      </c>
      <c r="O627" s="8">
        <v>5887.5</v>
      </c>
      <c r="P627" s="5">
        <f>+VENTAS[[#This Row],[DESCUENTO]]/VENTAS[[#This Row],[VENTA BRUTA]]</f>
        <v>0.03</v>
      </c>
      <c r="Q627" s="8">
        <f>+VENTAS[[#This Row],[VENTA BRUTA]]-VENTAS[[#This Row],[DESCUENTO]]</f>
        <v>190362.5</v>
      </c>
      <c r="R627" s="8">
        <v>10</v>
      </c>
      <c r="S627" s="8">
        <f>+VENTAS[[#This Row],[UNIDADES]]*VENTAS[[#This Row],[C/U]]</f>
        <v>15700</v>
      </c>
      <c r="T627" s="8">
        <f>+VENTAS[[#This Row],[VENTA NETA]]-VENTAS[[#This Row],[COSTO TOTAL]]</f>
        <v>174662.5</v>
      </c>
      <c r="U627" s="5">
        <f>+VENTAS[[#This Row],[MARGEN]]/VENTAS[[#This Row],[VENTA NETA]]</f>
        <v>0.91752577319587625</v>
      </c>
      <c r="V627" s="1" t="s">
        <v>0</v>
      </c>
      <c r="W627" s="1"/>
      <c r="X627" s="11" t="s">
        <v>34</v>
      </c>
      <c r="Y627" s="5"/>
      <c r="Z627" s="6" t="str">
        <f>+TEXT(VENTAS[[#This Row],[FECHA]],"MMM")</f>
        <v>Jun</v>
      </c>
      <c r="AA627" s="6" t="str">
        <f>+TEXT(VENTAS[[#This Row],[FECHA]],"yyyy")</f>
        <v>2014</v>
      </c>
      <c r="AB627" s="6" t="str">
        <f>+INDEX(PRODUCTO[],MATCH(VENTAS[[#This Row],[PRODUCTO]],PRODUCTO[PRODUCTO],0),3)</f>
        <v>MAQUILLAJE</v>
      </c>
    </row>
    <row r="628" spans="1:28" x14ac:dyDescent="0.2">
      <c r="A628" s="2">
        <v>41821</v>
      </c>
      <c r="B628" s="20">
        <v>589</v>
      </c>
      <c r="C628" s="1"/>
      <c r="D628" s="1"/>
      <c r="E628" s="9" t="s">
        <v>39</v>
      </c>
      <c r="F628" s="9" t="s">
        <v>46</v>
      </c>
      <c r="G628" s="9" t="s">
        <v>48</v>
      </c>
      <c r="H628" s="9" t="s">
        <v>2</v>
      </c>
      <c r="I628" s="9" t="s">
        <v>56</v>
      </c>
      <c r="J628" s="10" t="s">
        <v>59</v>
      </c>
      <c r="K628" s="8">
        <v>1369.5</v>
      </c>
      <c r="L628" s="8">
        <v>12</v>
      </c>
      <c r="M628" s="8"/>
      <c r="N628" s="8">
        <f>+VENTAS[[#This Row],[PRECIO]]*VENTAS[[#This Row],[UNIDADES]]</f>
        <v>16434</v>
      </c>
      <c r="O628" s="8">
        <v>493.02</v>
      </c>
      <c r="P628" s="5">
        <f>+VENTAS[[#This Row],[DESCUENTO]]/VENTAS[[#This Row],[VENTA BRUTA]]</f>
        <v>0.03</v>
      </c>
      <c r="Q628" s="8">
        <f>+VENTAS[[#This Row],[VENTA BRUTA]]-VENTAS[[#This Row],[DESCUENTO]]</f>
        <v>15940.98</v>
      </c>
      <c r="R628" s="8">
        <v>10</v>
      </c>
      <c r="S628" s="8">
        <f>+VENTAS[[#This Row],[UNIDADES]]*VENTAS[[#This Row],[C/U]]</f>
        <v>13695</v>
      </c>
      <c r="T628" s="8">
        <f>+VENTAS[[#This Row],[VENTA NETA]]-VENTAS[[#This Row],[COSTO TOTAL]]</f>
        <v>2245.9799999999996</v>
      </c>
      <c r="U628" s="5">
        <f>+VENTAS[[#This Row],[MARGEN]]/VENTAS[[#This Row],[VENTA NETA]]</f>
        <v>0.14089347079037798</v>
      </c>
      <c r="V628" s="1" t="s">
        <v>9</v>
      </c>
      <c r="W628" s="1"/>
      <c r="X628" s="11" t="s">
        <v>34</v>
      </c>
      <c r="Y628" s="5"/>
      <c r="Z628" s="6" t="str">
        <f>+TEXT(VENTAS[[#This Row],[FECHA]],"MMM")</f>
        <v>Jul</v>
      </c>
      <c r="AA628" s="6" t="str">
        <f>+TEXT(VENTAS[[#This Row],[FECHA]],"yyyy")</f>
        <v>2014</v>
      </c>
      <c r="AB628" s="6" t="str">
        <f>+INDEX(PRODUCTO[],MATCH(VENTAS[[#This Row],[PRODUCTO]],PRODUCTO[PRODUCTO],0),3)</f>
        <v>MAQUILLAJE</v>
      </c>
    </row>
    <row r="629" spans="1:28" x14ac:dyDescent="0.2">
      <c r="A629" s="2">
        <v>41913</v>
      </c>
      <c r="B629" s="20">
        <v>590</v>
      </c>
      <c r="C629" s="1"/>
      <c r="D629" s="1"/>
      <c r="E629" s="9" t="s">
        <v>37</v>
      </c>
      <c r="F629" s="9" t="s">
        <v>46</v>
      </c>
      <c r="G629" s="9" t="s">
        <v>48</v>
      </c>
      <c r="H629" s="9" t="s">
        <v>2</v>
      </c>
      <c r="I629" s="9" t="s">
        <v>56</v>
      </c>
      <c r="J629" s="10" t="s">
        <v>59</v>
      </c>
      <c r="K629" s="8">
        <v>2009</v>
      </c>
      <c r="L629" s="8">
        <v>125</v>
      </c>
      <c r="M629" s="8"/>
      <c r="N629" s="8">
        <f>+VENTAS[[#This Row],[PRECIO]]*VENTAS[[#This Row],[UNIDADES]]</f>
        <v>251125</v>
      </c>
      <c r="O629" s="8">
        <v>7533.75</v>
      </c>
      <c r="P629" s="5">
        <f>+VENTAS[[#This Row],[DESCUENTO]]/VENTAS[[#This Row],[VENTA BRUTA]]</f>
        <v>0.03</v>
      </c>
      <c r="Q629" s="8">
        <f>+VENTAS[[#This Row],[VENTA BRUTA]]-VENTAS[[#This Row],[DESCUENTO]]</f>
        <v>243591.25</v>
      </c>
      <c r="R629" s="8">
        <v>10</v>
      </c>
      <c r="S629" s="8">
        <f>+VENTAS[[#This Row],[UNIDADES]]*VENTAS[[#This Row],[C/U]]</f>
        <v>20090</v>
      </c>
      <c r="T629" s="8">
        <f>+VENTAS[[#This Row],[VENTA NETA]]-VENTAS[[#This Row],[COSTO TOTAL]]</f>
        <v>223501.25</v>
      </c>
      <c r="U629" s="5">
        <f>+VENTAS[[#This Row],[MARGEN]]/VENTAS[[#This Row],[VENTA NETA]]</f>
        <v>0.91752577319587625</v>
      </c>
      <c r="V629" s="1" t="s">
        <v>3</v>
      </c>
      <c r="W629" s="1"/>
      <c r="X629" s="11" t="s">
        <v>34</v>
      </c>
      <c r="Y629" s="5"/>
      <c r="Z629" s="6" t="str">
        <f>+TEXT(VENTAS[[#This Row],[FECHA]],"MMM")</f>
        <v>Oct</v>
      </c>
      <c r="AA629" s="6" t="str">
        <f>+TEXT(VENTAS[[#This Row],[FECHA]],"yyyy")</f>
        <v>2014</v>
      </c>
      <c r="AB629" s="6" t="str">
        <f>+INDEX(PRODUCTO[],MATCH(VENTAS[[#This Row],[PRODUCTO]],PRODUCTO[PRODUCTO],0),3)</f>
        <v>MAQUILLAJE</v>
      </c>
    </row>
    <row r="630" spans="1:28" x14ac:dyDescent="0.2">
      <c r="A630" s="2">
        <v>41548</v>
      </c>
      <c r="B630" s="20">
        <v>591</v>
      </c>
      <c r="C630" s="1"/>
      <c r="D630" s="1"/>
      <c r="E630" s="9" t="s">
        <v>40</v>
      </c>
      <c r="F630" s="9" t="s">
        <v>46</v>
      </c>
      <c r="G630" s="9" t="s">
        <v>48</v>
      </c>
      <c r="H630" s="9" t="s">
        <v>2</v>
      </c>
      <c r="I630" s="9" t="s">
        <v>56</v>
      </c>
      <c r="J630" s="10" t="s">
        <v>59</v>
      </c>
      <c r="K630" s="8">
        <v>1945</v>
      </c>
      <c r="L630" s="8">
        <v>15</v>
      </c>
      <c r="M630" s="8"/>
      <c r="N630" s="8">
        <f>+VENTAS[[#This Row],[PRECIO]]*VENTAS[[#This Row],[UNIDADES]]</f>
        <v>29175</v>
      </c>
      <c r="O630" s="8">
        <v>875.25</v>
      </c>
      <c r="P630" s="5">
        <f>+VENTAS[[#This Row],[DESCUENTO]]/VENTAS[[#This Row],[VENTA BRUTA]]</f>
        <v>0.03</v>
      </c>
      <c r="Q630" s="8">
        <f>+VENTAS[[#This Row],[VENTA BRUTA]]-VENTAS[[#This Row],[DESCUENTO]]</f>
        <v>28299.75</v>
      </c>
      <c r="R630" s="8">
        <v>10</v>
      </c>
      <c r="S630" s="8">
        <f>+VENTAS[[#This Row],[UNIDADES]]*VENTAS[[#This Row],[C/U]]</f>
        <v>19450</v>
      </c>
      <c r="T630" s="8">
        <f>+VENTAS[[#This Row],[VENTA NETA]]-VENTAS[[#This Row],[COSTO TOTAL]]</f>
        <v>8849.75</v>
      </c>
      <c r="U630" s="5">
        <f>+VENTAS[[#This Row],[MARGEN]]/VENTAS[[#This Row],[VENTA NETA]]</f>
        <v>0.3127147766323024</v>
      </c>
      <c r="V630" s="1" t="s">
        <v>0</v>
      </c>
      <c r="W630" s="1"/>
      <c r="X630" s="11" t="s">
        <v>34</v>
      </c>
      <c r="Y630" s="5"/>
      <c r="Z630" s="6" t="str">
        <f>+TEXT(VENTAS[[#This Row],[FECHA]],"MMM")</f>
        <v>Oct</v>
      </c>
      <c r="AA630" s="6" t="str">
        <f>+TEXT(VENTAS[[#This Row],[FECHA]],"yyyy")</f>
        <v>2013</v>
      </c>
      <c r="AB630" s="6" t="str">
        <f>+INDEX(PRODUCTO[],MATCH(VENTAS[[#This Row],[PRODUCTO]],PRODUCTO[PRODUCTO],0),3)</f>
        <v>MAQUILLAJE</v>
      </c>
    </row>
    <row r="631" spans="1:28" x14ac:dyDescent="0.2">
      <c r="A631" s="2">
        <v>41974</v>
      </c>
      <c r="B631" s="20">
        <v>592</v>
      </c>
      <c r="C631" s="1"/>
      <c r="D631" s="1"/>
      <c r="E631" s="9" t="s">
        <v>37</v>
      </c>
      <c r="F631" s="9" t="s">
        <v>46</v>
      </c>
      <c r="G631" s="9" t="s">
        <v>48</v>
      </c>
      <c r="H631" s="9" t="s">
        <v>2</v>
      </c>
      <c r="I631" s="9" t="s">
        <v>56</v>
      </c>
      <c r="J631" s="10" t="s">
        <v>59</v>
      </c>
      <c r="K631" s="8">
        <v>1287</v>
      </c>
      <c r="L631" s="8">
        <v>125</v>
      </c>
      <c r="M631" s="8"/>
      <c r="N631" s="8">
        <f>+VENTAS[[#This Row],[PRECIO]]*VENTAS[[#This Row],[UNIDADES]]</f>
        <v>160875</v>
      </c>
      <c r="O631" s="8">
        <v>4826.25</v>
      </c>
      <c r="P631" s="5">
        <f>+VENTAS[[#This Row],[DESCUENTO]]/VENTAS[[#This Row],[VENTA BRUTA]]</f>
        <v>0.03</v>
      </c>
      <c r="Q631" s="8">
        <f>+VENTAS[[#This Row],[VENTA BRUTA]]-VENTAS[[#This Row],[DESCUENTO]]</f>
        <v>156048.75</v>
      </c>
      <c r="R631" s="8">
        <v>10</v>
      </c>
      <c r="S631" s="8">
        <f>+VENTAS[[#This Row],[UNIDADES]]*VENTAS[[#This Row],[C/U]]</f>
        <v>12870</v>
      </c>
      <c r="T631" s="8">
        <f>+VENTAS[[#This Row],[VENTA NETA]]-VENTAS[[#This Row],[COSTO TOTAL]]</f>
        <v>143178.75</v>
      </c>
      <c r="U631" s="5">
        <f>+VENTAS[[#This Row],[MARGEN]]/VENTAS[[#This Row],[VENTA NETA]]</f>
        <v>0.91752577319587625</v>
      </c>
      <c r="V631" s="1" t="s">
        <v>5</v>
      </c>
      <c r="W631" s="1"/>
      <c r="X631" s="11" t="s">
        <v>34</v>
      </c>
      <c r="Y631" s="5"/>
      <c r="Z631" s="6" t="str">
        <f>+TEXT(VENTAS[[#This Row],[FECHA]],"MMM")</f>
        <v>Dic</v>
      </c>
      <c r="AA631" s="6" t="str">
        <f>+TEXT(VENTAS[[#This Row],[FECHA]],"yyyy")</f>
        <v>2014</v>
      </c>
      <c r="AB631" s="6" t="str">
        <f>+INDEX(PRODUCTO[],MATCH(VENTAS[[#This Row],[PRODUCTO]],PRODUCTO[PRODUCTO],0),3)</f>
        <v>MAQUILLAJE</v>
      </c>
    </row>
    <row r="632" spans="1:28" x14ac:dyDescent="0.2">
      <c r="A632" s="2">
        <v>41974</v>
      </c>
      <c r="B632" s="20">
        <v>593</v>
      </c>
      <c r="C632" s="1"/>
      <c r="D632" s="1"/>
      <c r="E632" s="9" t="s">
        <v>37</v>
      </c>
      <c r="F632" s="9" t="s">
        <v>46</v>
      </c>
      <c r="G632" s="9" t="s">
        <v>48</v>
      </c>
      <c r="H632" s="9" t="s">
        <v>2</v>
      </c>
      <c r="I632" s="9" t="s">
        <v>56</v>
      </c>
      <c r="J632" s="10" t="s">
        <v>59</v>
      </c>
      <c r="K632" s="8">
        <v>1706</v>
      </c>
      <c r="L632" s="8">
        <v>125</v>
      </c>
      <c r="M632" s="8"/>
      <c r="N632" s="8">
        <f>+VENTAS[[#This Row],[PRECIO]]*VENTAS[[#This Row],[UNIDADES]]</f>
        <v>213250</v>
      </c>
      <c r="O632" s="8">
        <v>6397.5</v>
      </c>
      <c r="P632" s="5">
        <f>+VENTAS[[#This Row],[DESCUENTO]]/VENTAS[[#This Row],[VENTA BRUTA]]</f>
        <v>0.03</v>
      </c>
      <c r="Q632" s="8">
        <f>+VENTAS[[#This Row],[VENTA BRUTA]]-VENTAS[[#This Row],[DESCUENTO]]</f>
        <v>206852.5</v>
      </c>
      <c r="R632" s="8">
        <v>10</v>
      </c>
      <c r="S632" s="8">
        <f>+VENTAS[[#This Row],[UNIDADES]]*VENTAS[[#This Row],[C/U]]</f>
        <v>17060</v>
      </c>
      <c r="T632" s="8">
        <f>+VENTAS[[#This Row],[VENTA NETA]]-VENTAS[[#This Row],[COSTO TOTAL]]</f>
        <v>189792.5</v>
      </c>
      <c r="U632" s="5">
        <f>+VENTAS[[#This Row],[MARGEN]]/VENTAS[[#This Row],[VENTA NETA]]</f>
        <v>0.91752577319587625</v>
      </c>
      <c r="V632" s="1" t="s">
        <v>0</v>
      </c>
      <c r="W632" s="1"/>
      <c r="X632" s="11" t="s">
        <v>34</v>
      </c>
      <c r="Y632" s="5"/>
      <c r="Z632" s="6" t="str">
        <f>+TEXT(VENTAS[[#This Row],[FECHA]],"MMM")</f>
        <v>Dic</v>
      </c>
      <c r="AA632" s="6" t="str">
        <f>+TEXT(VENTAS[[#This Row],[FECHA]],"yyyy")</f>
        <v>2014</v>
      </c>
      <c r="AB632" s="6" t="str">
        <f>+INDEX(PRODUCTO[],MATCH(VENTAS[[#This Row],[PRODUCTO]],PRODUCTO[PRODUCTO],0),3)</f>
        <v>MAQUILLAJE</v>
      </c>
    </row>
    <row r="633" spans="1:28" x14ac:dyDescent="0.2">
      <c r="A633" s="2">
        <v>41913</v>
      </c>
      <c r="B633" s="20">
        <v>594</v>
      </c>
      <c r="C633" s="1"/>
      <c r="D633" s="1"/>
      <c r="E633" s="9" t="s">
        <v>40</v>
      </c>
      <c r="F633" s="9" t="s">
        <v>46</v>
      </c>
      <c r="G633" s="9" t="s">
        <v>48</v>
      </c>
      <c r="H633" s="9" t="s">
        <v>2</v>
      </c>
      <c r="I633" s="9" t="s">
        <v>56</v>
      </c>
      <c r="J633" s="10" t="s">
        <v>59</v>
      </c>
      <c r="K633" s="8">
        <v>2031</v>
      </c>
      <c r="L633" s="8">
        <v>15</v>
      </c>
      <c r="M633" s="8"/>
      <c r="N633" s="8">
        <f>+VENTAS[[#This Row],[PRECIO]]*VENTAS[[#This Row],[UNIDADES]]</f>
        <v>30465</v>
      </c>
      <c r="O633" s="8">
        <v>1218.5999999999999</v>
      </c>
      <c r="P633" s="5">
        <f>+VENTAS[[#This Row],[DESCUENTO]]/VENTAS[[#This Row],[VENTA BRUTA]]</f>
        <v>3.9999999999999994E-2</v>
      </c>
      <c r="Q633" s="8">
        <f>+VENTAS[[#This Row],[VENTA BRUTA]]-VENTAS[[#This Row],[DESCUENTO]]</f>
        <v>29246.400000000001</v>
      </c>
      <c r="R633" s="8">
        <v>10</v>
      </c>
      <c r="S633" s="8">
        <f>+VENTAS[[#This Row],[UNIDADES]]*VENTAS[[#This Row],[C/U]]</f>
        <v>20310</v>
      </c>
      <c r="T633" s="8">
        <f>+VENTAS[[#This Row],[VENTA NETA]]-VENTAS[[#This Row],[COSTO TOTAL]]</f>
        <v>8936.4000000000015</v>
      </c>
      <c r="U633" s="5">
        <f>+VENTAS[[#This Row],[MARGEN]]/VENTAS[[#This Row],[VENTA NETA]]</f>
        <v>0.30555555555555558</v>
      </c>
      <c r="V633" s="1" t="s">
        <v>8</v>
      </c>
      <c r="W633" s="1"/>
      <c r="X633" s="11" t="s">
        <v>34</v>
      </c>
      <c r="Y633" s="5"/>
      <c r="Z633" s="6" t="str">
        <f>+TEXT(VENTAS[[#This Row],[FECHA]],"MMM")</f>
        <v>Oct</v>
      </c>
      <c r="AA633" s="6" t="str">
        <f>+TEXT(VENTAS[[#This Row],[FECHA]],"yyyy")</f>
        <v>2014</v>
      </c>
      <c r="AB633" s="6" t="str">
        <f>+INDEX(PRODUCTO[],MATCH(VENTAS[[#This Row],[PRODUCTO]],PRODUCTO[PRODUCTO],0),3)</f>
        <v>MAQUILLAJE</v>
      </c>
    </row>
    <row r="634" spans="1:28" x14ac:dyDescent="0.2">
      <c r="A634" s="2">
        <v>41609</v>
      </c>
      <c r="B634" s="20">
        <v>595</v>
      </c>
      <c r="C634" s="1"/>
      <c r="D634" s="1"/>
      <c r="E634" s="9" t="s">
        <v>40</v>
      </c>
      <c r="F634" s="9" t="s">
        <v>46</v>
      </c>
      <c r="G634" s="9" t="s">
        <v>48</v>
      </c>
      <c r="H634" s="9" t="s">
        <v>2</v>
      </c>
      <c r="I634" s="9" t="s">
        <v>56</v>
      </c>
      <c r="J634" s="10" t="s">
        <v>59</v>
      </c>
      <c r="K634" s="8">
        <v>2261</v>
      </c>
      <c r="L634" s="8">
        <v>15</v>
      </c>
      <c r="M634" s="8"/>
      <c r="N634" s="8">
        <f>+VENTAS[[#This Row],[PRECIO]]*VENTAS[[#This Row],[UNIDADES]]</f>
        <v>33915</v>
      </c>
      <c r="O634" s="8">
        <v>1356.6</v>
      </c>
      <c r="P634" s="5">
        <f>+VENTAS[[#This Row],[DESCUENTO]]/VENTAS[[#This Row],[VENTA BRUTA]]</f>
        <v>3.9999999999999994E-2</v>
      </c>
      <c r="Q634" s="8">
        <f>+VENTAS[[#This Row],[VENTA BRUTA]]-VENTAS[[#This Row],[DESCUENTO]]</f>
        <v>32558.400000000001</v>
      </c>
      <c r="R634" s="8">
        <v>10</v>
      </c>
      <c r="S634" s="8">
        <f>+VENTAS[[#This Row],[UNIDADES]]*VENTAS[[#This Row],[C/U]]</f>
        <v>22610</v>
      </c>
      <c r="T634" s="8">
        <f>+VENTAS[[#This Row],[VENTA NETA]]-VENTAS[[#This Row],[COSTO TOTAL]]</f>
        <v>9948.4000000000015</v>
      </c>
      <c r="U634" s="5">
        <f>+VENTAS[[#This Row],[MARGEN]]/VENTAS[[#This Row],[VENTA NETA]]</f>
        <v>0.30555555555555558</v>
      </c>
      <c r="V634" s="1" t="s">
        <v>5</v>
      </c>
      <c r="W634" s="1"/>
      <c r="X634" s="11" t="s">
        <v>34</v>
      </c>
      <c r="Y634" s="5"/>
      <c r="Z634" s="6" t="str">
        <f>+TEXT(VENTAS[[#This Row],[FECHA]],"MMM")</f>
        <v>Dic</v>
      </c>
      <c r="AA634" s="6" t="str">
        <f>+TEXT(VENTAS[[#This Row],[FECHA]],"yyyy")</f>
        <v>2013</v>
      </c>
      <c r="AB634" s="6" t="str">
        <f>+INDEX(PRODUCTO[],MATCH(VENTAS[[#This Row],[PRODUCTO]],PRODUCTO[PRODUCTO],0),3)</f>
        <v>MAQUILLAJE</v>
      </c>
    </row>
    <row r="635" spans="1:28" x14ac:dyDescent="0.2">
      <c r="A635" s="2">
        <v>41699</v>
      </c>
      <c r="B635" s="20">
        <v>596</v>
      </c>
      <c r="C635" s="1"/>
      <c r="D635" s="1"/>
      <c r="E635" s="9" t="s">
        <v>37</v>
      </c>
      <c r="F635" s="9" t="s">
        <v>46</v>
      </c>
      <c r="G635" s="9" t="s">
        <v>48</v>
      </c>
      <c r="H635" s="9" t="s">
        <v>2</v>
      </c>
      <c r="I635" s="9" t="s">
        <v>56</v>
      </c>
      <c r="J635" s="10" t="s">
        <v>59</v>
      </c>
      <c r="K635" s="8">
        <v>795</v>
      </c>
      <c r="L635" s="8">
        <v>125</v>
      </c>
      <c r="M635" s="8"/>
      <c r="N635" s="8">
        <f>+VENTAS[[#This Row],[PRECIO]]*VENTAS[[#This Row],[UNIDADES]]</f>
        <v>99375</v>
      </c>
      <c r="O635" s="8">
        <v>3975</v>
      </c>
      <c r="P635" s="5">
        <f>+VENTAS[[#This Row],[DESCUENTO]]/VENTAS[[#This Row],[VENTA BRUTA]]</f>
        <v>0.04</v>
      </c>
      <c r="Q635" s="8">
        <f>+VENTAS[[#This Row],[VENTA BRUTA]]-VENTAS[[#This Row],[DESCUENTO]]</f>
        <v>95400</v>
      </c>
      <c r="R635" s="8">
        <v>10</v>
      </c>
      <c r="S635" s="8">
        <f>+VENTAS[[#This Row],[UNIDADES]]*VENTAS[[#This Row],[C/U]]</f>
        <v>7950</v>
      </c>
      <c r="T635" s="8">
        <f>+VENTAS[[#This Row],[VENTA NETA]]-VENTAS[[#This Row],[COSTO TOTAL]]</f>
        <v>87450</v>
      </c>
      <c r="U635" s="5">
        <f>+VENTAS[[#This Row],[MARGEN]]/VENTAS[[#This Row],[VENTA NETA]]</f>
        <v>0.91666666666666663</v>
      </c>
      <c r="V635" s="1" t="s">
        <v>0</v>
      </c>
      <c r="W635" s="1"/>
      <c r="X635" s="11" t="s">
        <v>34</v>
      </c>
      <c r="Y635" s="5"/>
      <c r="Z635" s="6" t="str">
        <f>+TEXT(VENTAS[[#This Row],[FECHA]],"MMM")</f>
        <v>Mar</v>
      </c>
      <c r="AA635" s="6" t="str">
        <f>+TEXT(VENTAS[[#This Row],[FECHA]],"yyyy")</f>
        <v>2014</v>
      </c>
      <c r="AB635" s="6" t="str">
        <f>+INDEX(PRODUCTO[],MATCH(VENTAS[[#This Row],[PRODUCTO]],PRODUCTO[PRODUCTO],0),3)</f>
        <v>MAQUILLAJE</v>
      </c>
    </row>
    <row r="636" spans="1:28" x14ac:dyDescent="0.2">
      <c r="A636" s="2">
        <v>41730</v>
      </c>
      <c r="B636" s="20">
        <v>597</v>
      </c>
      <c r="C636" s="1"/>
      <c r="D636" s="1"/>
      <c r="E636" s="9" t="s">
        <v>38</v>
      </c>
      <c r="F636" s="9" t="s">
        <v>46</v>
      </c>
      <c r="G636" s="9" t="s">
        <v>48</v>
      </c>
      <c r="H636" s="9" t="s">
        <v>2</v>
      </c>
      <c r="I636" s="9" t="s">
        <v>56</v>
      </c>
      <c r="J636" s="10" t="s">
        <v>59</v>
      </c>
      <c r="K636" s="8">
        <v>1414.5</v>
      </c>
      <c r="L636" s="8">
        <v>300</v>
      </c>
      <c r="M636" s="8"/>
      <c r="N636" s="8">
        <f>+VENTAS[[#This Row],[PRECIO]]*VENTAS[[#This Row],[UNIDADES]]</f>
        <v>424350</v>
      </c>
      <c r="O636" s="8">
        <v>16974</v>
      </c>
      <c r="P636" s="5">
        <f>+VENTAS[[#This Row],[DESCUENTO]]/VENTAS[[#This Row],[VENTA BRUTA]]</f>
        <v>0.04</v>
      </c>
      <c r="Q636" s="8">
        <f>+VENTAS[[#This Row],[VENTA BRUTA]]-VENTAS[[#This Row],[DESCUENTO]]</f>
        <v>407376</v>
      </c>
      <c r="R636" s="8">
        <v>10</v>
      </c>
      <c r="S636" s="8">
        <f>+VENTAS[[#This Row],[UNIDADES]]*VENTAS[[#This Row],[C/U]]</f>
        <v>14145</v>
      </c>
      <c r="T636" s="8">
        <f>+VENTAS[[#This Row],[VENTA NETA]]-VENTAS[[#This Row],[COSTO TOTAL]]</f>
        <v>393231</v>
      </c>
      <c r="U636" s="5">
        <f>+VENTAS[[#This Row],[MARGEN]]/VENTAS[[#This Row],[VENTA NETA]]</f>
        <v>0.96527777777777779</v>
      </c>
      <c r="V636" s="1" t="s">
        <v>0</v>
      </c>
      <c r="W636" s="1"/>
      <c r="X636" s="11" t="s">
        <v>34</v>
      </c>
      <c r="Y636" s="5"/>
      <c r="Z636" s="6" t="str">
        <f>+TEXT(VENTAS[[#This Row],[FECHA]],"MMM")</f>
        <v>Abr</v>
      </c>
      <c r="AA636" s="6" t="str">
        <f>+TEXT(VENTAS[[#This Row],[FECHA]],"yyyy")</f>
        <v>2014</v>
      </c>
      <c r="AB636" s="6" t="str">
        <f>+INDEX(PRODUCTO[],MATCH(VENTAS[[#This Row],[PRODUCTO]],PRODUCTO[PRODUCTO],0),3)</f>
        <v>MAQUILLAJE</v>
      </c>
    </row>
    <row r="637" spans="1:28" x14ac:dyDescent="0.2">
      <c r="A637" s="2">
        <v>41760</v>
      </c>
      <c r="B637" s="20">
        <v>598</v>
      </c>
      <c r="C637" s="1"/>
      <c r="D637" s="1"/>
      <c r="E637" s="9" t="s">
        <v>38</v>
      </c>
      <c r="F637" s="9" t="s">
        <v>46</v>
      </c>
      <c r="G637" s="9" t="s">
        <v>48</v>
      </c>
      <c r="H637" s="9" t="s">
        <v>2</v>
      </c>
      <c r="I637" s="9" t="s">
        <v>56</v>
      </c>
      <c r="J637" s="10" t="s">
        <v>70</v>
      </c>
      <c r="K637" s="8">
        <v>2918</v>
      </c>
      <c r="L637" s="8">
        <v>300</v>
      </c>
      <c r="M637" s="8"/>
      <c r="N637" s="8">
        <f>+VENTAS[[#This Row],[PRECIO]]*VENTAS[[#This Row],[UNIDADES]]</f>
        <v>875400</v>
      </c>
      <c r="O637" s="8">
        <v>35016</v>
      </c>
      <c r="P637" s="5">
        <f>+VENTAS[[#This Row],[DESCUENTO]]/VENTAS[[#This Row],[VENTA BRUTA]]</f>
        <v>0.04</v>
      </c>
      <c r="Q637" s="8">
        <f>+VENTAS[[#This Row],[VENTA BRUTA]]-VENTAS[[#This Row],[DESCUENTO]]</f>
        <v>840384</v>
      </c>
      <c r="R637" s="8">
        <v>10</v>
      </c>
      <c r="S637" s="8">
        <f>+VENTAS[[#This Row],[UNIDADES]]*VENTAS[[#This Row],[C/U]]</f>
        <v>29180</v>
      </c>
      <c r="T637" s="8">
        <f>+VENTAS[[#This Row],[VENTA NETA]]-VENTAS[[#This Row],[COSTO TOTAL]]</f>
        <v>811204</v>
      </c>
      <c r="U637" s="5">
        <f>+VENTAS[[#This Row],[MARGEN]]/VENTAS[[#This Row],[VENTA NETA]]</f>
        <v>0.96527777777777779</v>
      </c>
      <c r="V637" s="1" t="s">
        <v>9</v>
      </c>
      <c r="W637" s="1"/>
      <c r="X637" s="11" t="s">
        <v>34</v>
      </c>
      <c r="Y637" s="5"/>
      <c r="Z637" s="6" t="str">
        <f>+TEXT(VENTAS[[#This Row],[FECHA]],"MMM")</f>
        <v>May</v>
      </c>
      <c r="AA637" s="6" t="str">
        <f>+TEXT(VENTAS[[#This Row],[FECHA]],"yyyy")</f>
        <v>2014</v>
      </c>
      <c r="AB637" s="6" t="str">
        <f>+INDEX(PRODUCTO[],MATCH(VENTAS[[#This Row],[PRODUCTO]],PRODUCTO[PRODUCTO],0),3)</f>
        <v>MAQUILLAJE</v>
      </c>
    </row>
    <row r="638" spans="1:28" x14ac:dyDescent="0.2">
      <c r="A638" s="2">
        <v>41821</v>
      </c>
      <c r="B638" s="20">
        <v>599</v>
      </c>
      <c r="C638" s="1"/>
      <c r="D638" s="1"/>
      <c r="E638" s="9" t="s">
        <v>37</v>
      </c>
      <c r="F638" s="9" t="s">
        <v>46</v>
      </c>
      <c r="G638" s="9" t="s">
        <v>48</v>
      </c>
      <c r="H638" s="9" t="s">
        <v>2</v>
      </c>
      <c r="I638" s="9" t="s">
        <v>56</v>
      </c>
      <c r="J638" s="10" t="s">
        <v>70</v>
      </c>
      <c r="K638" s="8">
        <v>2988</v>
      </c>
      <c r="L638" s="8">
        <v>125</v>
      </c>
      <c r="M638" s="8"/>
      <c r="N638" s="8">
        <f>+VENTAS[[#This Row],[PRECIO]]*VENTAS[[#This Row],[UNIDADES]]</f>
        <v>373500</v>
      </c>
      <c r="O638" s="8">
        <v>14940</v>
      </c>
      <c r="P638" s="5">
        <f>+VENTAS[[#This Row],[DESCUENTO]]/VENTAS[[#This Row],[VENTA BRUTA]]</f>
        <v>0.04</v>
      </c>
      <c r="Q638" s="8">
        <f>+VENTAS[[#This Row],[VENTA BRUTA]]-VENTAS[[#This Row],[DESCUENTO]]</f>
        <v>358560</v>
      </c>
      <c r="R638" s="8">
        <v>10</v>
      </c>
      <c r="S638" s="8">
        <f>+VENTAS[[#This Row],[UNIDADES]]*VENTAS[[#This Row],[C/U]]</f>
        <v>29880</v>
      </c>
      <c r="T638" s="8">
        <f>+VENTAS[[#This Row],[VENTA NETA]]-VENTAS[[#This Row],[COSTO TOTAL]]</f>
        <v>328680</v>
      </c>
      <c r="U638" s="5">
        <f>+VENTAS[[#This Row],[MARGEN]]/VENTAS[[#This Row],[VENTA NETA]]</f>
        <v>0.91666666666666663</v>
      </c>
      <c r="V638" s="1" t="s">
        <v>5</v>
      </c>
      <c r="W638" s="1"/>
      <c r="X638" s="11" t="s">
        <v>34</v>
      </c>
      <c r="Y638" s="5"/>
      <c r="Z638" s="6" t="str">
        <f>+TEXT(VENTAS[[#This Row],[FECHA]],"MMM")</f>
        <v>Jul</v>
      </c>
      <c r="AA638" s="6" t="str">
        <f>+TEXT(VENTAS[[#This Row],[FECHA]],"yyyy")</f>
        <v>2014</v>
      </c>
      <c r="AB638" s="6" t="str">
        <f>+INDEX(PRODUCTO[],MATCH(VENTAS[[#This Row],[PRODUCTO]],PRODUCTO[PRODUCTO],0),3)</f>
        <v>MAQUILLAJE</v>
      </c>
    </row>
    <row r="639" spans="1:28" x14ac:dyDescent="0.2">
      <c r="A639" s="2">
        <v>41883</v>
      </c>
      <c r="B639" s="20">
        <v>600</v>
      </c>
      <c r="C639" s="1"/>
      <c r="D639" s="1"/>
      <c r="E639" s="9" t="s">
        <v>40</v>
      </c>
      <c r="F639" s="9" t="s">
        <v>46</v>
      </c>
      <c r="G639" s="9" t="s">
        <v>48</v>
      </c>
      <c r="H639" s="9" t="s">
        <v>2</v>
      </c>
      <c r="I639" s="9" t="s">
        <v>56</v>
      </c>
      <c r="J639" s="10" t="s">
        <v>70</v>
      </c>
      <c r="K639" s="8">
        <v>218</v>
      </c>
      <c r="L639" s="8">
        <v>15</v>
      </c>
      <c r="M639" s="8"/>
      <c r="N639" s="8">
        <f>+VENTAS[[#This Row],[PRECIO]]*VENTAS[[#This Row],[UNIDADES]]</f>
        <v>3270</v>
      </c>
      <c r="O639" s="8">
        <v>130.80000000000001</v>
      </c>
      <c r="P639" s="5">
        <f>+VENTAS[[#This Row],[DESCUENTO]]/VENTAS[[#This Row],[VENTA BRUTA]]</f>
        <v>0.04</v>
      </c>
      <c r="Q639" s="8">
        <f>+VENTAS[[#This Row],[VENTA BRUTA]]-VENTAS[[#This Row],[DESCUENTO]]</f>
        <v>3139.2</v>
      </c>
      <c r="R639" s="8">
        <v>10</v>
      </c>
      <c r="S639" s="8">
        <f>+VENTAS[[#This Row],[UNIDADES]]*VENTAS[[#This Row],[C/U]]</f>
        <v>2180</v>
      </c>
      <c r="T639" s="8">
        <f>+VENTAS[[#This Row],[VENTA NETA]]-VENTAS[[#This Row],[COSTO TOTAL]]</f>
        <v>959.19999999999982</v>
      </c>
      <c r="U639" s="5">
        <f>+VENTAS[[#This Row],[MARGEN]]/VENTAS[[#This Row],[VENTA NETA]]</f>
        <v>0.30555555555555552</v>
      </c>
      <c r="V639" s="1" t="s">
        <v>3</v>
      </c>
      <c r="W639" s="1"/>
      <c r="X639" s="11" t="s">
        <v>34</v>
      </c>
      <c r="Y639" s="5"/>
      <c r="Z639" s="6" t="str">
        <f>+TEXT(VENTAS[[#This Row],[FECHA]],"MMM")</f>
        <v>Set</v>
      </c>
      <c r="AA639" s="6" t="str">
        <f>+TEXT(VENTAS[[#This Row],[FECHA]],"yyyy")</f>
        <v>2014</v>
      </c>
      <c r="AB639" s="6" t="str">
        <f>+INDEX(PRODUCTO[],MATCH(VENTAS[[#This Row],[PRODUCTO]],PRODUCTO[PRODUCTO],0),3)</f>
        <v>MAQUILLAJE</v>
      </c>
    </row>
    <row r="640" spans="1:28" x14ac:dyDescent="0.2">
      <c r="A640" s="2">
        <v>41548</v>
      </c>
      <c r="B640" s="20">
        <v>601</v>
      </c>
      <c r="C640" s="1"/>
      <c r="D640" s="1"/>
      <c r="E640" s="9" t="s">
        <v>40</v>
      </c>
      <c r="F640" s="9" t="s">
        <v>46</v>
      </c>
      <c r="G640" s="9" t="s">
        <v>48</v>
      </c>
      <c r="H640" s="9" t="s">
        <v>2</v>
      </c>
      <c r="I640" s="9" t="s">
        <v>56</v>
      </c>
      <c r="J640" s="10" t="s">
        <v>70</v>
      </c>
      <c r="K640" s="8">
        <v>671</v>
      </c>
      <c r="L640" s="8">
        <v>15</v>
      </c>
      <c r="M640" s="8"/>
      <c r="N640" s="8">
        <f>+VENTAS[[#This Row],[PRECIO]]*VENTAS[[#This Row],[UNIDADES]]</f>
        <v>10065</v>
      </c>
      <c r="O640" s="8">
        <v>402.6</v>
      </c>
      <c r="P640" s="5">
        <f>+VENTAS[[#This Row],[DESCUENTO]]/VENTAS[[#This Row],[VENTA BRUTA]]</f>
        <v>0.04</v>
      </c>
      <c r="Q640" s="8">
        <f>+VENTAS[[#This Row],[VENTA BRUTA]]-VENTAS[[#This Row],[DESCUENTO]]</f>
        <v>9662.4</v>
      </c>
      <c r="R640" s="8">
        <v>10</v>
      </c>
      <c r="S640" s="8">
        <f>+VENTAS[[#This Row],[UNIDADES]]*VENTAS[[#This Row],[C/U]]</f>
        <v>6710</v>
      </c>
      <c r="T640" s="8">
        <f>+VENTAS[[#This Row],[VENTA NETA]]-VENTAS[[#This Row],[COSTO TOTAL]]</f>
        <v>2952.3999999999996</v>
      </c>
      <c r="U640" s="5">
        <f>+VENTAS[[#This Row],[MARGEN]]/VENTAS[[#This Row],[VENTA NETA]]</f>
        <v>0.30555555555555552</v>
      </c>
      <c r="V640" s="1" t="s">
        <v>9</v>
      </c>
      <c r="W640" s="1"/>
      <c r="X640" s="11" t="s">
        <v>34</v>
      </c>
      <c r="Y640" s="5"/>
      <c r="Z640" s="6" t="str">
        <f>+TEXT(VENTAS[[#This Row],[FECHA]],"MMM")</f>
        <v>Oct</v>
      </c>
      <c r="AA640" s="6" t="str">
        <f>+TEXT(VENTAS[[#This Row],[FECHA]],"yyyy")</f>
        <v>2013</v>
      </c>
      <c r="AB640" s="6" t="str">
        <f>+INDEX(PRODUCTO[],MATCH(VENTAS[[#This Row],[PRODUCTO]],PRODUCTO[PRODUCTO],0),3)</f>
        <v>MAQUILLAJE</v>
      </c>
    </row>
    <row r="641" spans="1:28" x14ac:dyDescent="0.2">
      <c r="A641" s="2">
        <v>41548</v>
      </c>
      <c r="B641" s="20">
        <v>602</v>
      </c>
      <c r="C641" s="1"/>
      <c r="D641" s="1"/>
      <c r="E641" s="9" t="s">
        <v>40</v>
      </c>
      <c r="F641" s="9" t="s">
        <v>46</v>
      </c>
      <c r="G641" s="9" t="s">
        <v>48</v>
      </c>
      <c r="H641" s="9" t="s">
        <v>2</v>
      </c>
      <c r="I641" s="9" t="s">
        <v>56</v>
      </c>
      <c r="J641" s="10" t="s">
        <v>70</v>
      </c>
      <c r="K641" s="8">
        <v>1514</v>
      </c>
      <c r="L641" s="8">
        <v>15</v>
      </c>
      <c r="M641" s="8"/>
      <c r="N641" s="8">
        <f>+VENTAS[[#This Row],[PRECIO]]*VENTAS[[#This Row],[UNIDADES]]</f>
        <v>22710</v>
      </c>
      <c r="O641" s="8">
        <v>908.4</v>
      </c>
      <c r="P641" s="5">
        <f>+VENTAS[[#This Row],[DESCUENTO]]/VENTAS[[#This Row],[VENTA BRUTA]]</f>
        <v>0.04</v>
      </c>
      <c r="Q641" s="8">
        <f>+VENTAS[[#This Row],[VENTA BRUTA]]-VENTAS[[#This Row],[DESCUENTO]]</f>
        <v>21801.599999999999</v>
      </c>
      <c r="R641" s="8">
        <v>10</v>
      </c>
      <c r="S641" s="8">
        <f>+VENTAS[[#This Row],[UNIDADES]]*VENTAS[[#This Row],[C/U]]</f>
        <v>15140</v>
      </c>
      <c r="T641" s="8">
        <f>+VENTAS[[#This Row],[VENTA NETA]]-VENTAS[[#This Row],[COSTO TOTAL]]</f>
        <v>6661.5999999999985</v>
      </c>
      <c r="U641" s="5">
        <f>+VENTAS[[#This Row],[MARGEN]]/VENTAS[[#This Row],[VENTA NETA]]</f>
        <v>0.30555555555555552</v>
      </c>
      <c r="V641" s="1" t="s">
        <v>8</v>
      </c>
      <c r="W641" s="1"/>
      <c r="X641" s="11" t="s">
        <v>35</v>
      </c>
      <c r="Y641" s="5"/>
      <c r="Z641" s="6" t="str">
        <f>+TEXT(VENTAS[[#This Row],[FECHA]],"MMM")</f>
        <v>Oct</v>
      </c>
      <c r="AA641" s="6" t="str">
        <f>+TEXT(VENTAS[[#This Row],[FECHA]],"yyyy")</f>
        <v>2013</v>
      </c>
      <c r="AB641" s="6" t="str">
        <f>+INDEX(PRODUCTO[],MATCH(VENTAS[[#This Row],[PRODUCTO]],PRODUCTO[PRODUCTO],0),3)</f>
        <v>MAQUILLAJE</v>
      </c>
    </row>
    <row r="642" spans="1:28" x14ac:dyDescent="0.2">
      <c r="A642" s="2">
        <v>41974</v>
      </c>
      <c r="B642" s="20">
        <v>603</v>
      </c>
      <c r="C642" s="1"/>
      <c r="D642" s="1"/>
      <c r="E642" s="9" t="s">
        <v>37</v>
      </c>
      <c r="F642" s="9" t="s">
        <v>46</v>
      </c>
      <c r="G642" s="9" t="s">
        <v>48</v>
      </c>
      <c r="H642" s="9" t="s">
        <v>2</v>
      </c>
      <c r="I642" s="9" t="s">
        <v>56</v>
      </c>
      <c r="J642" s="10" t="s">
        <v>70</v>
      </c>
      <c r="K642" s="8">
        <v>1138</v>
      </c>
      <c r="L642" s="8">
        <v>125</v>
      </c>
      <c r="M642" s="8"/>
      <c r="N642" s="8">
        <f>+VENTAS[[#This Row],[PRECIO]]*VENTAS[[#This Row],[UNIDADES]]</f>
        <v>142250</v>
      </c>
      <c r="O642" s="8">
        <v>5690</v>
      </c>
      <c r="P642" s="5">
        <f>+VENTAS[[#This Row],[DESCUENTO]]/VENTAS[[#This Row],[VENTA BRUTA]]</f>
        <v>0.04</v>
      </c>
      <c r="Q642" s="8">
        <f>+VENTAS[[#This Row],[VENTA BRUTA]]-VENTAS[[#This Row],[DESCUENTO]]</f>
        <v>136560</v>
      </c>
      <c r="R642" s="8">
        <v>10</v>
      </c>
      <c r="S642" s="8">
        <f>+VENTAS[[#This Row],[UNIDADES]]*VENTAS[[#This Row],[C/U]]</f>
        <v>11380</v>
      </c>
      <c r="T642" s="8">
        <f>+VENTAS[[#This Row],[VENTA NETA]]-VENTAS[[#This Row],[COSTO TOTAL]]</f>
        <v>125180</v>
      </c>
      <c r="U642" s="5">
        <f>+VENTAS[[#This Row],[MARGEN]]/VENTAS[[#This Row],[VENTA NETA]]</f>
        <v>0.91666666666666663</v>
      </c>
      <c r="V642" s="1" t="s">
        <v>8</v>
      </c>
      <c r="W642" s="1"/>
      <c r="X642" s="11" t="s">
        <v>35</v>
      </c>
      <c r="Y642" s="5"/>
      <c r="Z642" s="6" t="str">
        <f>+TEXT(VENTAS[[#This Row],[FECHA]],"MMM")</f>
        <v>Dic</v>
      </c>
      <c r="AA642" s="6" t="str">
        <f>+TEXT(VENTAS[[#This Row],[FECHA]],"yyyy")</f>
        <v>2014</v>
      </c>
      <c r="AB642" s="6" t="str">
        <f>+INDEX(PRODUCTO[],MATCH(VENTAS[[#This Row],[PRODUCTO]],PRODUCTO[PRODUCTO],0),3)</f>
        <v>MAQUILLAJE</v>
      </c>
    </row>
    <row r="643" spans="1:28" x14ac:dyDescent="0.2">
      <c r="A643" s="2">
        <v>41974</v>
      </c>
      <c r="B643" s="20">
        <v>604</v>
      </c>
      <c r="C643" s="1"/>
      <c r="D643" s="1"/>
      <c r="E643" s="9" t="s">
        <v>39</v>
      </c>
      <c r="F643" s="9" t="s">
        <v>46</v>
      </c>
      <c r="G643" s="9" t="s">
        <v>48</v>
      </c>
      <c r="H643" s="9" t="s">
        <v>2</v>
      </c>
      <c r="I643" s="9" t="s">
        <v>56</v>
      </c>
      <c r="J643" s="10" t="s">
        <v>70</v>
      </c>
      <c r="K643" s="8">
        <v>2431</v>
      </c>
      <c r="L643" s="8">
        <v>12</v>
      </c>
      <c r="M643" s="8"/>
      <c r="N643" s="8">
        <f>+VENTAS[[#This Row],[PRECIO]]*VENTAS[[#This Row],[UNIDADES]]</f>
        <v>29172</v>
      </c>
      <c r="O643" s="8">
        <v>1458.6</v>
      </c>
      <c r="P643" s="5">
        <f>+VENTAS[[#This Row],[DESCUENTO]]/VENTAS[[#This Row],[VENTA BRUTA]]</f>
        <v>4.9999999999999996E-2</v>
      </c>
      <c r="Q643" s="8">
        <f>+VENTAS[[#This Row],[VENTA BRUTA]]-VENTAS[[#This Row],[DESCUENTO]]</f>
        <v>27713.4</v>
      </c>
      <c r="R643" s="8">
        <v>10</v>
      </c>
      <c r="S643" s="8">
        <f>+VENTAS[[#This Row],[UNIDADES]]*VENTAS[[#This Row],[C/U]]</f>
        <v>24310</v>
      </c>
      <c r="T643" s="8">
        <f>+VENTAS[[#This Row],[VENTA NETA]]-VENTAS[[#This Row],[COSTO TOTAL]]</f>
        <v>3403.4000000000015</v>
      </c>
      <c r="U643" s="5">
        <f>+VENTAS[[#This Row],[MARGEN]]/VENTAS[[#This Row],[VENTA NETA]]</f>
        <v>0.1228070175438597</v>
      </c>
      <c r="V643" s="1" t="s">
        <v>3</v>
      </c>
      <c r="W643" s="1"/>
      <c r="X643" s="11" t="s">
        <v>35</v>
      </c>
      <c r="Y643" s="5"/>
      <c r="Z643" s="6" t="str">
        <f>+TEXT(VENTAS[[#This Row],[FECHA]],"MMM")</f>
        <v>Dic</v>
      </c>
      <c r="AA643" s="6" t="str">
        <f>+TEXT(VENTAS[[#This Row],[FECHA]],"yyyy")</f>
        <v>2014</v>
      </c>
      <c r="AB643" s="6" t="str">
        <f>+INDEX(PRODUCTO[],MATCH(VENTAS[[#This Row],[PRODUCTO]],PRODUCTO[PRODUCTO],0),3)</f>
        <v>MAQUILLAJE</v>
      </c>
    </row>
    <row r="644" spans="1:28" x14ac:dyDescent="0.2">
      <c r="A644" s="2">
        <v>41699</v>
      </c>
      <c r="B644" s="20">
        <v>605</v>
      </c>
      <c r="C644" s="1"/>
      <c r="D644" s="1"/>
      <c r="E644" s="9" t="s">
        <v>37</v>
      </c>
      <c r="F644" s="9" t="s">
        <v>46</v>
      </c>
      <c r="G644" s="9" t="s">
        <v>48</v>
      </c>
      <c r="H644" s="9" t="s">
        <v>2</v>
      </c>
      <c r="I644" s="9" t="s">
        <v>56</v>
      </c>
      <c r="J644" s="10" t="s">
        <v>70</v>
      </c>
      <c r="K644" s="8">
        <v>2992</v>
      </c>
      <c r="L644" s="8">
        <v>125</v>
      </c>
      <c r="M644" s="8"/>
      <c r="N644" s="8">
        <f>+VENTAS[[#This Row],[PRECIO]]*VENTAS[[#This Row],[UNIDADES]]</f>
        <v>374000</v>
      </c>
      <c r="O644" s="8">
        <v>18700</v>
      </c>
      <c r="P644" s="5">
        <f>+VENTAS[[#This Row],[DESCUENTO]]/VENTAS[[#This Row],[VENTA BRUTA]]</f>
        <v>0.05</v>
      </c>
      <c r="Q644" s="8">
        <f>+VENTAS[[#This Row],[VENTA BRUTA]]-VENTAS[[#This Row],[DESCUENTO]]</f>
        <v>355300</v>
      </c>
      <c r="R644" s="8">
        <v>10</v>
      </c>
      <c r="S644" s="8">
        <f>+VENTAS[[#This Row],[UNIDADES]]*VENTAS[[#This Row],[C/U]]</f>
        <v>29920</v>
      </c>
      <c r="T644" s="8">
        <f>+VENTAS[[#This Row],[VENTA NETA]]-VENTAS[[#This Row],[COSTO TOTAL]]</f>
        <v>325380</v>
      </c>
      <c r="U644" s="5">
        <f>+VENTAS[[#This Row],[MARGEN]]/VENTAS[[#This Row],[VENTA NETA]]</f>
        <v>0.91578947368421049</v>
      </c>
      <c r="V644" s="1" t="s">
        <v>9</v>
      </c>
      <c r="W644" s="1"/>
      <c r="X644" s="11" t="s">
        <v>35</v>
      </c>
      <c r="Y644" s="5"/>
      <c r="Z644" s="6" t="str">
        <f>+TEXT(VENTAS[[#This Row],[FECHA]],"MMM")</f>
        <v>Mar</v>
      </c>
      <c r="AA644" s="6" t="str">
        <f>+TEXT(VENTAS[[#This Row],[FECHA]],"yyyy")</f>
        <v>2014</v>
      </c>
      <c r="AB644" s="6" t="str">
        <f>+INDEX(PRODUCTO[],MATCH(VENTAS[[#This Row],[PRODUCTO]],PRODUCTO[PRODUCTO],0),3)</f>
        <v>MAQUILLAJE</v>
      </c>
    </row>
    <row r="645" spans="1:28" x14ac:dyDescent="0.2">
      <c r="A645" s="2">
        <v>41699</v>
      </c>
      <c r="B645" s="20">
        <v>606</v>
      </c>
      <c r="C645" s="1"/>
      <c r="D645" s="1"/>
      <c r="E645" s="9" t="s">
        <v>37</v>
      </c>
      <c r="F645" s="9" t="s">
        <v>46</v>
      </c>
      <c r="G645" s="9" t="s">
        <v>48</v>
      </c>
      <c r="H645" s="9" t="s">
        <v>2</v>
      </c>
      <c r="I645" s="9" t="s">
        <v>56</v>
      </c>
      <c r="J645" s="10" t="s">
        <v>70</v>
      </c>
      <c r="K645" s="8">
        <v>2385</v>
      </c>
      <c r="L645" s="8">
        <v>125</v>
      </c>
      <c r="M645" s="8"/>
      <c r="N645" s="8">
        <f>+VENTAS[[#This Row],[PRECIO]]*VENTAS[[#This Row],[UNIDADES]]</f>
        <v>298125</v>
      </c>
      <c r="O645" s="8">
        <v>14906.25</v>
      </c>
      <c r="P645" s="5">
        <f>+VENTAS[[#This Row],[DESCUENTO]]/VENTAS[[#This Row],[VENTA BRUTA]]</f>
        <v>0.05</v>
      </c>
      <c r="Q645" s="8">
        <f>+VENTAS[[#This Row],[VENTA BRUTA]]-VENTAS[[#This Row],[DESCUENTO]]</f>
        <v>283218.75</v>
      </c>
      <c r="R645" s="8">
        <v>10</v>
      </c>
      <c r="S645" s="8">
        <f>+VENTAS[[#This Row],[UNIDADES]]*VENTAS[[#This Row],[C/U]]</f>
        <v>23850</v>
      </c>
      <c r="T645" s="8">
        <f>+VENTAS[[#This Row],[VENTA NETA]]-VENTAS[[#This Row],[COSTO TOTAL]]</f>
        <v>259368.75</v>
      </c>
      <c r="U645" s="5">
        <f>+VENTAS[[#This Row],[MARGEN]]/VENTAS[[#This Row],[VENTA NETA]]</f>
        <v>0.91578947368421049</v>
      </c>
      <c r="V645" s="1" t="s">
        <v>5</v>
      </c>
      <c r="W645" s="1"/>
      <c r="X645" s="11" t="s">
        <v>35</v>
      </c>
      <c r="Y645" s="5"/>
      <c r="Z645" s="6" t="str">
        <f>+TEXT(VENTAS[[#This Row],[FECHA]],"MMM")</f>
        <v>Mar</v>
      </c>
      <c r="AA645" s="6" t="str">
        <f>+TEXT(VENTAS[[#This Row],[FECHA]],"yyyy")</f>
        <v>2014</v>
      </c>
      <c r="AB645" s="6" t="str">
        <f>+INDEX(PRODUCTO[],MATCH(VENTAS[[#This Row],[PRODUCTO]],PRODUCTO[PRODUCTO],0),3)</f>
        <v>MAQUILLAJE</v>
      </c>
    </row>
    <row r="646" spans="1:28" x14ac:dyDescent="0.2">
      <c r="A646" s="2">
        <v>41730</v>
      </c>
      <c r="B646" s="20">
        <v>607</v>
      </c>
      <c r="C646" s="1"/>
      <c r="D646" s="1"/>
      <c r="E646" s="9" t="s">
        <v>38</v>
      </c>
      <c r="F646" s="9" t="s">
        <v>46</v>
      </c>
      <c r="G646" s="9" t="s">
        <v>48</v>
      </c>
      <c r="H646" s="9" t="s">
        <v>2</v>
      </c>
      <c r="I646" s="9" t="s">
        <v>56</v>
      </c>
      <c r="J646" s="10" t="s">
        <v>70</v>
      </c>
      <c r="K646" s="8">
        <v>1607</v>
      </c>
      <c r="L646" s="8">
        <v>300</v>
      </c>
      <c r="M646" s="8"/>
      <c r="N646" s="8">
        <f>+VENTAS[[#This Row],[PRECIO]]*VENTAS[[#This Row],[UNIDADES]]</f>
        <v>482100</v>
      </c>
      <c r="O646" s="8">
        <v>24105</v>
      </c>
      <c r="P646" s="5">
        <f>+VENTAS[[#This Row],[DESCUENTO]]/VENTAS[[#This Row],[VENTA BRUTA]]</f>
        <v>0.05</v>
      </c>
      <c r="Q646" s="8">
        <f>+VENTAS[[#This Row],[VENTA BRUTA]]-VENTAS[[#This Row],[DESCUENTO]]</f>
        <v>457995</v>
      </c>
      <c r="R646" s="8">
        <v>10</v>
      </c>
      <c r="S646" s="8">
        <f>+VENTAS[[#This Row],[UNIDADES]]*VENTAS[[#This Row],[C/U]]</f>
        <v>16070</v>
      </c>
      <c r="T646" s="8">
        <f>+VENTAS[[#This Row],[VENTA NETA]]-VENTAS[[#This Row],[COSTO TOTAL]]</f>
        <v>441925</v>
      </c>
      <c r="U646" s="5">
        <f>+VENTAS[[#This Row],[MARGEN]]/VENTAS[[#This Row],[VENTA NETA]]</f>
        <v>0.96491228070175439</v>
      </c>
      <c r="V646" s="1" t="s">
        <v>8</v>
      </c>
      <c r="W646" s="1"/>
      <c r="X646" s="11" t="s">
        <v>35</v>
      </c>
      <c r="Y646" s="5"/>
      <c r="Z646" s="6" t="str">
        <f>+TEXT(VENTAS[[#This Row],[FECHA]],"MMM")</f>
        <v>Abr</v>
      </c>
      <c r="AA646" s="6" t="str">
        <f>+TEXT(VENTAS[[#This Row],[FECHA]],"yyyy")</f>
        <v>2014</v>
      </c>
      <c r="AB646" s="6" t="str">
        <f>+INDEX(PRODUCTO[],MATCH(VENTAS[[#This Row],[PRODUCTO]],PRODUCTO[PRODUCTO],0),3)</f>
        <v>MAQUILLAJE</v>
      </c>
    </row>
    <row r="647" spans="1:28" x14ac:dyDescent="0.2">
      <c r="A647" s="2">
        <v>41791</v>
      </c>
      <c r="B647" s="20">
        <v>608</v>
      </c>
      <c r="C647" s="1"/>
      <c r="D647" s="1"/>
      <c r="E647" s="9" t="s">
        <v>38</v>
      </c>
      <c r="F647" s="9" t="s">
        <v>46</v>
      </c>
      <c r="G647" s="9" t="s">
        <v>48</v>
      </c>
      <c r="H647" s="9" t="s">
        <v>2</v>
      </c>
      <c r="I647" s="9" t="s">
        <v>56</v>
      </c>
      <c r="J647" s="10" t="s">
        <v>70</v>
      </c>
      <c r="K647" s="8">
        <v>991</v>
      </c>
      <c r="L647" s="8">
        <v>300</v>
      </c>
      <c r="M647" s="8"/>
      <c r="N647" s="8">
        <f>+VENTAS[[#This Row],[PRECIO]]*VENTAS[[#This Row],[UNIDADES]]</f>
        <v>297300</v>
      </c>
      <c r="O647" s="8">
        <v>14865</v>
      </c>
      <c r="P647" s="5">
        <f>+VENTAS[[#This Row],[DESCUENTO]]/VENTAS[[#This Row],[VENTA BRUTA]]</f>
        <v>0.05</v>
      </c>
      <c r="Q647" s="8">
        <f>+VENTAS[[#This Row],[VENTA BRUTA]]-VENTAS[[#This Row],[DESCUENTO]]</f>
        <v>282435</v>
      </c>
      <c r="R647" s="8">
        <v>10</v>
      </c>
      <c r="S647" s="8">
        <f>+VENTAS[[#This Row],[UNIDADES]]*VENTAS[[#This Row],[C/U]]</f>
        <v>9910</v>
      </c>
      <c r="T647" s="8">
        <f>+VENTAS[[#This Row],[VENTA NETA]]-VENTAS[[#This Row],[COSTO TOTAL]]</f>
        <v>272525</v>
      </c>
      <c r="U647" s="5">
        <f>+VENTAS[[#This Row],[MARGEN]]/VENTAS[[#This Row],[VENTA NETA]]</f>
        <v>0.96491228070175439</v>
      </c>
      <c r="V647" s="1" t="s">
        <v>9</v>
      </c>
      <c r="W647" s="1"/>
      <c r="X647" s="11" t="s">
        <v>35</v>
      </c>
      <c r="Y647" s="5"/>
      <c r="Z647" s="6" t="str">
        <f>+TEXT(VENTAS[[#This Row],[FECHA]],"MMM")</f>
        <v>Jun</v>
      </c>
      <c r="AA647" s="6" t="str">
        <f>+TEXT(VENTAS[[#This Row],[FECHA]],"yyyy")</f>
        <v>2014</v>
      </c>
      <c r="AB647" s="6" t="str">
        <f>+INDEX(PRODUCTO[],MATCH(VENTAS[[#This Row],[PRODUCTO]],PRODUCTO[PRODUCTO],0),3)</f>
        <v>MAQUILLAJE</v>
      </c>
    </row>
    <row r="648" spans="1:28" x14ac:dyDescent="0.2">
      <c r="A648" s="2">
        <v>41883</v>
      </c>
      <c r="B648" s="20">
        <v>609</v>
      </c>
      <c r="C648" s="1"/>
      <c r="D648" s="1"/>
      <c r="E648" s="9" t="s">
        <v>40</v>
      </c>
      <c r="F648" s="9" t="s">
        <v>46</v>
      </c>
      <c r="G648" s="9" t="s">
        <v>48</v>
      </c>
      <c r="H648" s="9" t="s">
        <v>2</v>
      </c>
      <c r="I648" s="9" t="s">
        <v>56</v>
      </c>
      <c r="J648" s="10" t="s">
        <v>70</v>
      </c>
      <c r="K648" s="8">
        <v>2620</v>
      </c>
      <c r="L648" s="8">
        <v>15</v>
      </c>
      <c r="M648" s="8"/>
      <c r="N648" s="8">
        <f>+VENTAS[[#This Row],[PRECIO]]*VENTAS[[#This Row],[UNIDADES]]</f>
        <v>39300</v>
      </c>
      <c r="O648" s="8">
        <v>1965</v>
      </c>
      <c r="P648" s="5">
        <f>+VENTAS[[#This Row],[DESCUENTO]]/VENTAS[[#This Row],[VENTA BRUTA]]</f>
        <v>0.05</v>
      </c>
      <c r="Q648" s="8">
        <f>+VENTAS[[#This Row],[VENTA BRUTA]]-VENTAS[[#This Row],[DESCUENTO]]</f>
        <v>37335</v>
      </c>
      <c r="R648" s="8">
        <v>10</v>
      </c>
      <c r="S648" s="8">
        <f>+VENTAS[[#This Row],[UNIDADES]]*VENTAS[[#This Row],[C/U]]</f>
        <v>26200</v>
      </c>
      <c r="T648" s="8">
        <f>+VENTAS[[#This Row],[VENTA NETA]]-VENTAS[[#This Row],[COSTO TOTAL]]</f>
        <v>11135</v>
      </c>
      <c r="U648" s="5">
        <f>+VENTAS[[#This Row],[MARGEN]]/VENTAS[[#This Row],[VENTA NETA]]</f>
        <v>0.2982456140350877</v>
      </c>
      <c r="V648" s="1" t="s">
        <v>5</v>
      </c>
      <c r="W648" s="1"/>
      <c r="X648" s="11" t="s">
        <v>35</v>
      </c>
      <c r="Y648" s="5"/>
      <c r="Z648" s="6" t="str">
        <f>+TEXT(VENTAS[[#This Row],[FECHA]],"MMM")</f>
        <v>Set</v>
      </c>
      <c r="AA648" s="6" t="str">
        <f>+TEXT(VENTAS[[#This Row],[FECHA]],"yyyy")</f>
        <v>2014</v>
      </c>
      <c r="AB648" s="6" t="str">
        <f>+INDEX(PRODUCTO[],MATCH(VENTAS[[#This Row],[PRODUCTO]],PRODUCTO[PRODUCTO],0),3)</f>
        <v>MAQUILLAJE</v>
      </c>
    </row>
    <row r="649" spans="1:28" x14ac:dyDescent="0.2">
      <c r="A649" s="2">
        <v>41913</v>
      </c>
      <c r="B649" s="20">
        <v>610</v>
      </c>
      <c r="C649" s="1"/>
      <c r="D649" s="1"/>
      <c r="E649" s="9" t="s">
        <v>37</v>
      </c>
      <c r="F649" s="9" t="s">
        <v>46</v>
      </c>
      <c r="G649" s="9" t="s">
        <v>48</v>
      </c>
      <c r="H649" s="9" t="s">
        <v>2</v>
      </c>
      <c r="I649" s="9" t="s">
        <v>56</v>
      </c>
      <c r="J649" s="10" t="s">
        <v>70</v>
      </c>
      <c r="K649" s="8">
        <v>861</v>
      </c>
      <c r="L649" s="8">
        <v>125</v>
      </c>
      <c r="M649" s="8"/>
      <c r="N649" s="8">
        <f>+VENTAS[[#This Row],[PRECIO]]*VENTAS[[#This Row],[UNIDADES]]</f>
        <v>107625</v>
      </c>
      <c r="O649" s="8">
        <v>5381.25</v>
      </c>
      <c r="P649" s="5">
        <f>+VENTAS[[#This Row],[DESCUENTO]]/VENTAS[[#This Row],[VENTA BRUTA]]</f>
        <v>0.05</v>
      </c>
      <c r="Q649" s="8">
        <f>+VENTAS[[#This Row],[VENTA BRUTA]]-VENTAS[[#This Row],[DESCUENTO]]</f>
        <v>102243.75</v>
      </c>
      <c r="R649" s="8">
        <v>10</v>
      </c>
      <c r="S649" s="8">
        <f>+VENTAS[[#This Row],[UNIDADES]]*VENTAS[[#This Row],[C/U]]</f>
        <v>8610</v>
      </c>
      <c r="T649" s="8">
        <f>+VENTAS[[#This Row],[VENTA NETA]]-VENTAS[[#This Row],[COSTO TOTAL]]</f>
        <v>93633.75</v>
      </c>
      <c r="U649" s="5">
        <f>+VENTAS[[#This Row],[MARGEN]]/VENTAS[[#This Row],[VENTA NETA]]</f>
        <v>0.91578947368421049</v>
      </c>
      <c r="V649" s="1" t="s">
        <v>9</v>
      </c>
      <c r="W649" s="1"/>
      <c r="X649" s="11" t="s">
        <v>35</v>
      </c>
      <c r="Y649" s="5"/>
      <c r="Z649" s="6" t="str">
        <f>+TEXT(VENTAS[[#This Row],[FECHA]],"MMM")</f>
        <v>Oct</v>
      </c>
      <c r="AA649" s="6" t="str">
        <f>+TEXT(VENTAS[[#This Row],[FECHA]],"yyyy")</f>
        <v>2014</v>
      </c>
      <c r="AB649" s="6" t="str">
        <f>+INDEX(PRODUCTO[],MATCH(VENTAS[[#This Row],[PRODUCTO]],PRODUCTO[PRODUCTO],0),3)</f>
        <v>MAQUILLAJE</v>
      </c>
    </row>
    <row r="650" spans="1:28" x14ac:dyDescent="0.2">
      <c r="A650" s="2">
        <v>41548</v>
      </c>
      <c r="B650" s="20">
        <v>611</v>
      </c>
      <c r="C650" s="1"/>
      <c r="D650" s="1"/>
      <c r="E650" s="9" t="s">
        <v>37</v>
      </c>
      <c r="F650" s="9" t="s">
        <v>46</v>
      </c>
      <c r="G650" s="9" t="s">
        <v>48</v>
      </c>
      <c r="H650" s="9" t="s">
        <v>2</v>
      </c>
      <c r="I650" s="9" t="s">
        <v>56</v>
      </c>
      <c r="J650" s="10" t="s">
        <v>70</v>
      </c>
      <c r="K650" s="8">
        <v>704</v>
      </c>
      <c r="L650" s="8">
        <v>125</v>
      </c>
      <c r="M650" s="8"/>
      <c r="N650" s="8">
        <f>+VENTAS[[#This Row],[PRECIO]]*VENTAS[[#This Row],[UNIDADES]]</f>
        <v>88000</v>
      </c>
      <c r="O650" s="8">
        <v>4400</v>
      </c>
      <c r="P650" s="5">
        <f>+VENTAS[[#This Row],[DESCUENTO]]/VENTAS[[#This Row],[VENTA BRUTA]]</f>
        <v>0.05</v>
      </c>
      <c r="Q650" s="8">
        <f>+VENTAS[[#This Row],[VENTA BRUTA]]-VENTAS[[#This Row],[DESCUENTO]]</f>
        <v>83600</v>
      </c>
      <c r="R650" s="8">
        <v>10</v>
      </c>
      <c r="S650" s="8">
        <f>+VENTAS[[#This Row],[UNIDADES]]*VENTAS[[#This Row],[C/U]]</f>
        <v>7040</v>
      </c>
      <c r="T650" s="8">
        <f>+VENTAS[[#This Row],[VENTA NETA]]-VENTAS[[#This Row],[COSTO TOTAL]]</f>
        <v>76560</v>
      </c>
      <c r="U650" s="5">
        <f>+VENTAS[[#This Row],[MARGEN]]/VENTAS[[#This Row],[VENTA NETA]]</f>
        <v>0.91578947368421049</v>
      </c>
      <c r="V650" s="1" t="s">
        <v>5</v>
      </c>
      <c r="W650" s="1"/>
      <c r="X650" s="11" t="s">
        <v>35</v>
      </c>
      <c r="Y650" s="5"/>
      <c r="Z650" s="6" t="str">
        <f>+TEXT(VENTAS[[#This Row],[FECHA]],"MMM")</f>
        <v>Oct</v>
      </c>
      <c r="AA650" s="6" t="str">
        <f>+TEXT(VENTAS[[#This Row],[FECHA]],"yyyy")</f>
        <v>2013</v>
      </c>
      <c r="AB650" s="6" t="str">
        <f>+INDEX(PRODUCTO[],MATCH(VENTAS[[#This Row],[PRODUCTO]],PRODUCTO[PRODUCTO],0),3)</f>
        <v>MAQUILLAJE</v>
      </c>
    </row>
    <row r="651" spans="1:28" x14ac:dyDescent="0.2">
      <c r="A651" s="2">
        <v>41609</v>
      </c>
      <c r="B651" s="20">
        <v>612</v>
      </c>
      <c r="C651" s="1"/>
      <c r="D651" s="1"/>
      <c r="E651" s="9" t="s">
        <v>40</v>
      </c>
      <c r="F651" s="9" t="s">
        <v>46</v>
      </c>
      <c r="G651" s="9" t="s">
        <v>48</v>
      </c>
      <c r="H651" s="9" t="s">
        <v>2</v>
      </c>
      <c r="I651" s="9" t="s">
        <v>56</v>
      </c>
      <c r="J651" s="10" t="s">
        <v>70</v>
      </c>
      <c r="K651" s="8">
        <v>2116</v>
      </c>
      <c r="L651" s="8">
        <v>15</v>
      </c>
      <c r="M651" s="8"/>
      <c r="N651" s="8">
        <f>+VENTAS[[#This Row],[PRECIO]]*VENTAS[[#This Row],[UNIDADES]]</f>
        <v>31740</v>
      </c>
      <c r="O651" s="8">
        <v>1587</v>
      </c>
      <c r="P651" s="5">
        <f>+VENTAS[[#This Row],[DESCUENTO]]/VENTAS[[#This Row],[VENTA BRUTA]]</f>
        <v>0.05</v>
      </c>
      <c r="Q651" s="8">
        <f>+VENTAS[[#This Row],[VENTA BRUTA]]-VENTAS[[#This Row],[DESCUENTO]]</f>
        <v>30153</v>
      </c>
      <c r="R651" s="8">
        <v>10</v>
      </c>
      <c r="S651" s="8">
        <f>+VENTAS[[#This Row],[UNIDADES]]*VENTAS[[#This Row],[C/U]]</f>
        <v>21160</v>
      </c>
      <c r="T651" s="8">
        <f>+VENTAS[[#This Row],[VENTA NETA]]-VENTAS[[#This Row],[COSTO TOTAL]]</f>
        <v>8993</v>
      </c>
      <c r="U651" s="5">
        <f>+VENTAS[[#This Row],[MARGEN]]/VENTAS[[#This Row],[VENTA NETA]]</f>
        <v>0.2982456140350877</v>
      </c>
      <c r="V651" s="1" t="s">
        <v>0</v>
      </c>
      <c r="W651" s="1"/>
      <c r="X651" s="11" t="s">
        <v>35</v>
      </c>
      <c r="Y651" s="5"/>
      <c r="Z651" s="6" t="str">
        <f>+TEXT(VENTAS[[#This Row],[FECHA]],"MMM")</f>
        <v>Dic</v>
      </c>
      <c r="AA651" s="6" t="str">
        <f>+TEXT(VENTAS[[#This Row],[FECHA]],"yyyy")</f>
        <v>2013</v>
      </c>
      <c r="AB651" s="6" t="str">
        <f>+INDEX(PRODUCTO[],MATCH(VENTAS[[#This Row],[PRODUCTO]],PRODUCTO[PRODUCTO],0),3)</f>
        <v>MAQUILLAJE</v>
      </c>
    </row>
    <row r="652" spans="1:28" x14ac:dyDescent="0.2">
      <c r="A652" s="2">
        <v>41730</v>
      </c>
      <c r="B652" s="20">
        <v>613</v>
      </c>
      <c r="C652" s="1"/>
      <c r="D652" s="1"/>
      <c r="E652" s="9" t="s">
        <v>40</v>
      </c>
      <c r="F652" s="9" t="s">
        <v>46</v>
      </c>
      <c r="G652" s="9" t="s">
        <v>49</v>
      </c>
      <c r="H652" s="9" t="s">
        <v>2</v>
      </c>
      <c r="I652" s="9" t="s">
        <v>56</v>
      </c>
      <c r="J652" s="10" t="s">
        <v>70</v>
      </c>
      <c r="K652" s="8">
        <v>3801</v>
      </c>
      <c r="L652" s="8">
        <v>15</v>
      </c>
      <c r="M652" s="8"/>
      <c r="N652" s="8">
        <f>+VENTAS[[#This Row],[PRECIO]]*VENTAS[[#This Row],[UNIDADES]]</f>
        <v>57015</v>
      </c>
      <c r="O652" s="8">
        <v>3420.9</v>
      </c>
      <c r="P652" s="5">
        <f>+VENTAS[[#This Row],[DESCUENTO]]/VENTAS[[#This Row],[VENTA BRUTA]]</f>
        <v>6.0000000000000005E-2</v>
      </c>
      <c r="Q652" s="8">
        <f>+VENTAS[[#This Row],[VENTA BRUTA]]-VENTAS[[#This Row],[DESCUENTO]]</f>
        <v>53594.1</v>
      </c>
      <c r="R652" s="8">
        <v>10</v>
      </c>
      <c r="S652" s="8">
        <f>+VENTAS[[#This Row],[UNIDADES]]*VENTAS[[#This Row],[C/U]]</f>
        <v>38010</v>
      </c>
      <c r="T652" s="8">
        <f>+VENTAS[[#This Row],[VENTA NETA]]-VENTAS[[#This Row],[COSTO TOTAL]]</f>
        <v>15584.099999999999</v>
      </c>
      <c r="U652" s="5">
        <f>+VENTAS[[#This Row],[MARGEN]]/VENTAS[[#This Row],[VENTA NETA]]</f>
        <v>0.29078014184397161</v>
      </c>
      <c r="V652" s="1" t="s">
        <v>5</v>
      </c>
      <c r="W652" s="1"/>
      <c r="X652" s="11" t="s">
        <v>35</v>
      </c>
      <c r="Y652" s="5"/>
      <c r="Z652" s="6" t="str">
        <f>+TEXT(VENTAS[[#This Row],[FECHA]],"MMM")</f>
        <v>Abr</v>
      </c>
      <c r="AA652" s="6" t="str">
        <f>+TEXT(VENTAS[[#This Row],[FECHA]],"yyyy")</f>
        <v>2014</v>
      </c>
      <c r="AB652" s="6" t="str">
        <f>+INDEX(PRODUCTO[],MATCH(VENTAS[[#This Row],[PRODUCTO]],PRODUCTO[PRODUCTO],0),3)</f>
        <v>MAQUILLAJE</v>
      </c>
    </row>
    <row r="653" spans="1:28" x14ac:dyDescent="0.2">
      <c r="A653" s="2">
        <v>41548</v>
      </c>
      <c r="B653" s="20">
        <v>614</v>
      </c>
      <c r="C653" s="1"/>
      <c r="D653" s="1"/>
      <c r="E653" s="9" t="s">
        <v>39</v>
      </c>
      <c r="F653" s="9" t="s">
        <v>46</v>
      </c>
      <c r="G653" s="9" t="s">
        <v>49</v>
      </c>
      <c r="H653" s="9" t="s">
        <v>2</v>
      </c>
      <c r="I653" s="9" t="s">
        <v>56</v>
      </c>
      <c r="J653" s="10" t="s">
        <v>70</v>
      </c>
      <c r="K653" s="8">
        <v>2299</v>
      </c>
      <c r="L653" s="8">
        <v>12</v>
      </c>
      <c r="M653" s="8"/>
      <c r="N653" s="8">
        <f>+VENTAS[[#This Row],[PRECIO]]*VENTAS[[#This Row],[UNIDADES]]</f>
        <v>27588</v>
      </c>
      <c r="O653" s="8">
        <v>1655.28</v>
      </c>
      <c r="P653" s="5">
        <f>+VENTAS[[#This Row],[DESCUENTO]]/VENTAS[[#This Row],[VENTA BRUTA]]</f>
        <v>0.06</v>
      </c>
      <c r="Q653" s="8">
        <f>+VENTAS[[#This Row],[VENTA BRUTA]]-VENTAS[[#This Row],[DESCUENTO]]</f>
        <v>25932.720000000001</v>
      </c>
      <c r="R653" s="8">
        <v>10</v>
      </c>
      <c r="S653" s="8">
        <f>+VENTAS[[#This Row],[UNIDADES]]*VENTAS[[#This Row],[C/U]]</f>
        <v>22990</v>
      </c>
      <c r="T653" s="8">
        <f>+VENTAS[[#This Row],[VENTA NETA]]-VENTAS[[#This Row],[COSTO TOTAL]]</f>
        <v>2942.7200000000012</v>
      </c>
      <c r="U653" s="5">
        <f>+VENTAS[[#This Row],[MARGEN]]/VENTAS[[#This Row],[VENTA NETA]]</f>
        <v>0.11347517730496458</v>
      </c>
      <c r="V653" s="1" t="s">
        <v>3</v>
      </c>
      <c r="W653" s="1"/>
      <c r="X653" s="11" t="s">
        <v>35</v>
      </c>
      <c r="Y653" s="5"/>
      <c r="Z653" s="6" t="str">
        <f>+TEXT(VENTAS[[#This Row],[FECHA]],"MMM")</f>
        <v>Oct</v>
      </c>
      <c r="AA653" s="6" t="str">
        <f>+TEXT(VENTAS[[#This Row],[FECHA]],"yyyy")</f>
        <v>2013</v>
      </c>
      <c r="AB653" s="6" t="str">
        <f>+INDEX(PRODUCTO[],MATCH(VENTAS[[#This Row],[PRODUCTO]],PRODUCTO[PRODUCTO],0),3)</f>
        <v>MAQUILLAJE</v>
      </c>
    </row>
    <row r="654" spans="1:28" x14ac:dyDescent="0.2">
      <c r="A654" s="2">
        <v>41852</v>
      </c>
      <c r="B654" s="20">
        <v>615</v>
      </c>
      <c r="C654" s="1"/>
      <c r="D654" s="1"/>
      <c r="E654" s="9" t="s">
        <v>40</v>
      </c>
      <c r="F654" s="9" t="s">
        <v>46</v>
      </c>
      <c r="G654" s="9" t="s">
        <v>49</v>
      </c>
      <c r="H654" s="9" t="s">
        <v>2</v>
      </c>
      <c r="I654" s="9" t="s">
        <v>56</v>
      </c>
      <c r="J654" s="10" t="s">
        <v>70</v>
      </c>
      <c r="K654" s="8">
        <v>2198</v>
      </c>
      <c r="L654" s="8">
        <v>15</v>
      </c>
      <c r="M654" s="8"/>
      <c r="N654" s="8">
        <f>+VENTAS[[#This Row],[PRECIO]]*VENTAS[[#This Row],[UNIDADES]]</f>
        <v>32970</v>
      </c>
      <c r="O654" s="8">
        <v>1978.2</v>
      </c>
      <c r="P654" s="5">
        <f>+VENTAS[[#This Row],[DESCUENTO]]/VENTAS[[#This Row],[VENTA BRUTA]]</f>
        <v>6.0000000000000005E-2</v>
      </c>
      <c r="Q654" s="8">
        <f>+VENTAS[[#This Row],[VENTA BRUTA]]-VENTAS[[#This Row],[DESCUENTO]]</f>
        <v>30991.8</v>
      </c>
      <c r="R654" s="8">
        <v>10</v>
      </c>
      <c r="S654" s="8">
        <f>+VENTAS[[#This Row],[UNIDADES]]*VENTAS[[#This Row],[C/U]]</f>
        <v>21980</v>
      </c>
      <c r="T654" s="8">
        <f>+VENTAS[[#This Row],[VENTA NETA]]-VENTAS[[#This Row],[COSTO TOTAL]]</f>
        <v>9011.7999999999993</v>
      </c>
      <c r="U654" s="5">
        <f>+VENTAS[[#This Row],[MARGEN]]/VENTAS[[#This Row],[VENTA NETA]]</f>
        <v>0.29078014184397161</v>
      </c>
      <c r="V654" s="1" t="s">
        <v>9</v>
      </c>
      <c r="W654" s="1"/>
      <c r="X654" s="11" t="s">
        <v>35</v>
      </c>
      <c r="Y654" s="5"/>
      <c r="Z654" s="6" t="str">
        <f>+TEXT(VENTAS[[#This Row],[FECHA]],"MMM")</f>
        <v>Ago</v>
      </c>
      <c r="AA654" s="6" t="str">
        <f>+TEXT(VENTAS[[#This Row],[FECHA]],"yyyy")</f>
        <v>2014</v>
      </c>
      <c r="AB654" s="6" t="str">
        <f>+INDEX(PRODUCTO[],MATCH(VENTAS[[#This Row],[PRODUCTO]],PRODUCTO[PRODUCTO],0),3)</f>
        <v>MAQUILLAJE</v>
      </c>
    </row>
    <row r="655" spans="1:28" x14ac:dyDescent="0.2">
      <c r="A655" s="2">
        <v>41852</v>
      </c>
      <c r="B655" s="20">
        <v>616</v>
      </c>
      <c r="C655" s="1"/>
      <c r="D655" s="1"/>
      <c r="E655" s="9" t="s">
        <v>40</v>
      </c>
      <c r="F655" s="9" t="s">
        <v>46</v>
      </c>
      <c r="G655" s="9" t="s">
        <v>49</v>
      </c>
      <c r="H655" s="9" t="s">
        <v>2</v>
      </c>
      <c r="I655" s="9" t="s">
        <v>56</v>
      </c>
      <c r="J655" s="10" t="s">
        <v>70</v>
      </c>
      <c r="K655" s="8">
        <v>1743</v>
      </c>
      <c r="L655" s="8">
        <v>15</v>
      </c>
      <c r="M655" s="8"/>
      <c r="N655" s="8">
        <f>+VENTAS[[#This Row],[PRECIO]]*VENTAS[[#This Row],[UNIDADES]]</f>
        <v>26145</v>
      </c>
      <c r="O655" s="8">
        <v>1568.7</v>
      </c>
      <c r="P655" s="5">
        <f>+VENTAS[[#This Row],[DESCUENTO]]/VENTAS[[#This Row],[VENTA BRUTA]]</f>
        <v>6.0000000000000005E-2</v>
      </c>
      <c r="Q655" s="8">
        <f>+VENTAS[[#This Row],[VENTA BRUTA]]-VENTAS[[#This Row],[DESCUENTO]]</f>
        <v>24576.3</v>
      </c>
      <c r="R655" s="8">
        <v>10</v>
      </c>
      <c r="S655" s="8">
        <f>+VENTAS[[#This Row],[UNIDADES]]*VENTAS[[#This Row],[C/U]]</f>
        <v>17430</v>
      </c>
      <c r="T655" s="8">
        <f>+VENTAS[[#This Row],[VENTA NETA]]-VENTAS[[#This Row],[COSTO TOTAL]]</f>
        <v>7146.2999999999993</v>
      </c>
      <c r="U655" s="5">
        <f>+VENTAS[[#This Row],[MARGEN]]/VENTAS[[#This Row],[VENTA NETA]]</f>
        <v>0.29078014184397161</v>
      </c>
      <c r="V655" s="1" t="s">
        <v>0</v>
      </c>
      <c r="W655" s="1"/>
      <c r="X655" s="11" t="s">
        <v>35</v>
      </c>
      <c r="Y655" s="5"/>
      <c r="Z655" s="6" t="str">
        <f>+TEXT(VENTAS[[#This Row],[FECHA]],"MMM")</f>
        <v>Ago</v>
      </c>
      <c r="AA655" s="6" t="str">
        <f>+TEXT(VENTAS[[#This Row],[FECHA]],"yyyy")</f>
        <v>2014</v>
      </c>
      <c r="AB655" s="6" t="str">
        <f>+INDEX(PRODUCTO[],MATCH(VENTAS[[#This Row],[PRODUCTO]],PRODUCTO[PRODUCTO],0),3)</f>
        <v>MAQUILLAJE</v>
      </c>
    </row>
    <row r="656" spans="1:28" x14ac:dyDescent="0.2">
      <c r="A656" s="2">
        <v>41913</v>
      </c>
      <c r="B656" s="20">
        <v>617</v>
      </c>
      <c r="C656" s="1"/>
      <c r="D656" s="1"/>
      <c r="E656" s="9" t="s">
        <v>40</v>
      </c>
      <c r="F656" s="9" t="s">
        <v>46</v>
      </c>
      <c r="G656" s="9" t="s">
        <v>49</v>
      </c>
      <c r="H656" s="9" t="s">
        <v>2</v>
      </c>
      <c r="I656" s="9" t="s">
        <v>56</v>
      </c>
      <c r="J656" s="10" t="s">
        <v>70</v>
      </c>
      <c r="K656" s="8">
        <v>1153</v>
      </c>
      <c r="L656" s="8">
        <v>15</v>
      </c>
      <c r="M656" s="8"/>
      <c r="N656" s="8">
        <f>+VENTAS[[#This Row],[PRECIO]]*VENTAS[[#This Row],[UNIDADES]]</f>
        <v>17295</v>
      </c>
      <c r="O656" s="8">
        <v>1037.7</v>
      </c>
      <c r="P656" s="5">
        <f>+VENTAS[[#This Row],[DESCUENTO]]/VENTAS[[#This Row],[VENTA BRUTA]]</f>
        <v>6.0000000000000005E-2</v>
      </c>
      <c r="Q656" s="8">
        <f>+VENTAS[[#This Row],[VENTA BRUTA]]-VENTAS[[#This Row],[DESCUENTO]]</f>
        <v>16257.3</v>
      </c>
      <c r="R656" s="8">
        <v>10</v>
      </c>
      <c r="S656" s="8">
        <f>+VENTAS[[#This Row],[UNIDADES]]*VENTAS[[#This Row],[C/U]]</f>
        <v>11530</v>
      </c>
      <c r="T656" s="8">
        <f>+VENTAS[[#This Row],[VENTA NETA]]-VENTAS[[#This Row],[COSTO TOTAL]]</f>
        <v>4727.2999999999993</v>
      </c>
      <c r="U656" s="5">
        <f>+VENTAS[[#This Row],[MARGEN]]/VENTAS[[#This Row],[VENTA NETA]]</f>
        <v>0.29078014184397161</v>
      </c>
      <c r="V656" s="1" t="s">
        <v>9</v>
      </c>
      <c r="W656" s="1"/>
      <c r="X656" s="11" t="s">
        <v>35</v>
      </c>
      <c r="Y656" s="5"/>
      <c r="Z656" s="6" t="str">
        <f>+TEXT(VENTAS[[#This Row],[FECHA]],"MMM")</f>
        <v>Oct</v>
      </c>
      <c r="AA656" s="6" t="str">
        <f>+TEXT(VENTAS[[#This Row],[FECHA]],"yyyy")</f>
        <v>2014</v>
      </c>
      <c r="AB656" s="6" t="str">
        <f>+INDEX(PRODUCTO[],MATCH(VENTAS[[#This Row],[PRODUCTO]],PRODUCTO[PRODUCTO],0),3)</f>
        <v>MAQUILLAJE</v>
      </c>
    </row>
    <row r="657" spans="1:28" x14ac:dyDescent="0.2">
      <c r="A657" s="2">
        <v>41760</v>
      </c>
      <c r="B657" s="20">
        <v>618</v>
      </c>
      <c r="C657" s="1"/>
      <c r="D657" s="1"/>
      <c r="E657" s="9" t="s">
        <v>38</v>
      </c>
      <c r="F657" s="9" t="s">
        <v>46</v>
      </c>
      <c r="G657" s="9" t="s">
        <v>49</v>
      </c>
      <c r="H657" s="9" t="s">
        <v>2</v>
      </c>
      <c r="I657" s="9" t="s">
        <v>56</v>
      </c>
      <c r="J657" s="10" t="s">
        <v>70</v>
      </c>
      <c r="K657" s="8">
        <v>1702</v>
      </c>
      <c r="L657" s="8">
        <v>300</v>
      </c>
      <c r="M657" s="8"/>
      <c r="N657" s="8">
        <f>+VENTAS[[#This Row],[PRECIO]]*VENTAS[[#This Row],[UNIDADES]]</f>
        <v>510600</v>
      </c>
      <c r="O657" s="8">
        <v>35742</v>
      </c>
      <c r="P657" s="5">
        <f>+VENTAS[[#This Row],[DESCUENTO]]/VENTAS[[#This Row],[VENTA BRUTA]]</f>
        <v>7.0000000000000007E-2</v>
      </c>
      <c r="Q657" s="8">
        <f>+VENTAS[[#This Row],[VENTA BRUTA]]-VENTAS[[#This Row],[DESCUENTO]]</f>
        <v>474858</v>
      </c>
      <c r="R657" s="8">
        <v>10</v>
      </c>
      <c r="S657" s="8">
        <f>+VENTAS[[#This Row],[UNIDADES]]*VENTAS[[#This Row],[C/U]]</f>
        <v>17020</v>
      </c>
      <c r="T657" s="8">
        <f>+VENTAS[[#This Row],[VENTA NETA]]-VENTAS[[#This Row],[COSTO TOTAL]]</f>
        <v>457838</v>
      </c>
      <c r="U657" s="5">
        <f>+VENTAS[[#This Row],[MARGEN]]/VENTAS[[#This Row],[VENTA NETA]]</f>
        <v>0.96415770609318996</v>
      </c>
      <c r="V657" s="1" t="s">
        <v>3</v>
      </c>
      <c r="W657" s="1"/>
      <c r="X657" s="11" t="s">
        <v>35</v>
      </c>
      <c r="Y657" s="5"/>
      <c r="Z657" s="6" t="str">
        <f>+TEXT(VENTAS[[#This Row],[FECHA]],"MMM")</f>
        <v>May</v>
      </c>
      <c r="AA657" s="6" t="str">
        <f>+TEXT(VENTAS[[#This Row],[FECHA]],"yyyy")</f>
        <v>2014</v>
      </c>
      <c r="AB657" s="6" t="str">
        <f>+INDEX(PRODUCTO[],MATCH(VENTAS[[#This Row],[PRODUCTO]],PRODUCTO[PRODUCTO],0),3)</f>
        <v>MAQUILLAJE</v>
      </c>
    </row>
    <row r="658" spans="1:28" x14ac:dyDescent="0.2">
      <c r="A658" s="2">
        <v>41791</v>
      </c>
      <c r="B658" s="20">
        <v>619</v>
      </c>
      <c r="C658" s="1"/>
      <c r="D658" s="1"/>
      <c r="E658" s="9" t="s">
        <v>38</v>
      </c>
      <c r="F658" s="9" t="s">
        <v>46</v>
      </c>
      <c r="G658" s="9" t="s">
        <v>49</v>
      </c>
      <c r="H658" s="9" t="s">
        <v>2</v>
      </c>
      <c r="I658" s="9" t="s">
        <v>56</v>
      </c>
      <c r="J658" s="10" t="s">
        <v>70</v>
      </c>
      <c r="K658" s="8">
        <v>448</v>
      </c>
      <c r="L658" s="8">
        <v>300</v>
      </c>
      <c r="M658" s="8"/>
      <c r="N658" s="8">
        <f>+VENTAS[[#This Row],[PRECIO]]*VENTAS[[#This Row],[UNIDADES]]</f>
        <v>134400</v>
      </c>
      <c r="O658" s="8">
        <v>9408</v>
      </c>
      <c r="P658" s="5">
        <f>+VENTAS[[#This Row],[DESCUENTO]]/VENTAS[[#This Row],[VENTA BRUTA]]</f>
        <v>7.0000000000000007E-2</v>
      </c>
      <c r="Q658" s="8">
        <f>+VENTAS[[#This Row],[VENTA BRUTA]]-VENTAS[[#This Row],[DESCUENTO]]</f>
        <v>124992</v>
      </c>
      <c r="R658" s="8">
        <v>10</v>
      </c>
      <c r="S658" s="8">
        <f>+VENTAS[[#This Row],[UNIDADES]]*VENTAS[[#This Row],[C/U]]</f>
        <v>4480</v>
      </c>
      <c r="T658" s="8">
        <f>+VENTAS[[#This Row],[VENTA NETA]]-VENTAS[[#This Row],[COSTO TOTAL]]</f>
        <v>120512</v>
      </c>
      <c r="U658" s="5">
        <f>+VENTAS[[#This Row],[MARGEN]]/VENTAS[[#This Row],[VENTA NETA]]</f>
        <v>0.96415770609318996</v>
      </c>
      <c r="V658" s="1" t="s">
        <v>5</v>
      </c>
      <c r="W658" s="1"/>
      <c r="X658" s="11" t="s">
        <v>35</v>
      </c>
      <c r="Y658" s="5"/>
      <c r="Z658" s="6" t="str">
        <f>+TEXT(VENTAS[[#This Row],[FECHA]],"MMM")</f>
        <v>Jun</v>
      </c>
      <c r="AA658" s="6" t="str">
        <f>+TEXT(VENTAS[[#This Row],[FECHA]],"yyyy")</f>
        <v>2014</v>
      </c>
      <c r="AB658" s="6" t="str">
        <f>+INDEX(PRODUCTO[],MATCH(VENTAS[[#This Row],[PRODUCTO]],PRODUCTO[PRODUCTO],0),3)</f>
        <v>MAQUILLAJE</v>
      </c>
    </row>
    <row r="659" spans="1:28" x14ac:dyDescent="0.2">
      <c r="A659" s="2">
        <v>41821</v>
      </c>
      <c r="B659" s="20">
        <v>620</v>
      </c>
      <c r="C659" s="1"/>
      <c r="D659" s="1"/>
      <c r="E659" s="9" t="s">
        <v>37</v>
      </c>
      <c r="F659" s="9" t="s">
        <v>46</v>
      </c>
      <c r="G659" s="9" t="s">
        <v>49</v>
      </c>
      <c r="H659" s="9" t="s">
        <v>2</v>
      </c>
      <c r="I659" s="9" t="s">
        <v>56</v>
      </c>
      <c r="J659" s="10" t="s">
        <v>70</v>
      </c>
      <c r="K659" s="8">
        <v>3513</v>
      </c>
      <c r="L659" s="8">
        <v>125</v>
      </c>
      <c r="M659" s="8"/>
      <c r="N659" s="8">
        <f>+VENTAS[[#This Row],[PRECIO]]*VENTAS[[#This Row],[UNIDADES]]</f>
        <v>439125</v>
      </c>
      <c r="O659" s="8">
        <v>30738.75</v>
      </c>
      <c r="P659" s="5">
        <f>+VENTAS[[#This Row],[DESCUENTO]]/VENTAS[[#This Row],[VENTA BRUTA]]</f>
        <v>7.0000000000000007E-2</v>
      </c>
      <c r="Q659" s="8">
        <f>+VENTAS[[#This Row],[VENTA BRUTA]]-VENTAS[[#This Row],[DESCUENTO]]</f>
        <v>408386.25</v>
      </c>
      <c r="R659" s="8">
        <v>10</v>
      </c>
      <c r="S659" s="8">
        <f>+VENTAS[[#This Row],[UNIDADES]]*VENTAS[[#This Row],[C/U]]</f>
        <v>35130</v>
      </c>
      <c r="T659" s="8">
        <f>+VENTAS[[#This Row],[VENTA NETA]]-VENTAS[[#This Row],[COSTO TOTAL]]</f>
        <v>373256.25</v>
      </c>
      <c r="U659" s="5">
        <f>+VENTAS[[#This Row],[MARGEN]]/VENTAS[[#This Row],[VENTA NETA]]</f>
        <v>0.91397849462365588</v>
      </c>
      <c r="V659" s="1" t="s">
        <v>0</v>
      </c>
      <c r="W659" s="1"/>
      <c r="X659" s="11" t="s">
        <v>35</v>
      </c>
      <c r="Y659" s="5"/>
      <c r="Z659" s="6" t="str">
        <f>+TEXT(VENTAS[[#This Row],[FECHA]],"MMM")</f>
        <v>Jul</v>
      </c>
      <c r="AA659" s="6" t="str">
        <f>+TEXT(VENTAS[[#This Row],[FECHA]],"yyyy")</f>
        <v>2014</v>
      </c>
      <c r="AB659" s="6" t="str">
        <f>+INDEX(PRODUCTO[],MATCH(VENTAS[[#This Row],[PRODUCTO]],PRODUCTO[PRODUCTO],0),3)</f>
        <v>MAQUILLAJE</v>
      </c>
    </row>
    <row r="660" spans="1:28" x14ac:dyDescent="0.2">
      <c r="A660" s="2">
        <v>41852</v>
      </c>
      <c r="B660" s="20">
        <v>621</v>
      </c>
      <c r="C660" s="1"/>
      <c r="D660" s="1"/>
      <c r="E660" s="9" t="s">
        <v>40</v>
      </c>
      <c r="F660" s="9" t="s">
        <v>46</v>
      </c>
      <c r="G660" s="9" t="s">
        <v>49</v>
      </c>
      <c r="H660" s="9" t="s">
        <v>2</v>
      </c>
      <c r="I660" s="9" t="s">
        <v>56</v>
      </c>
      <c r="J660" s="10" t="s">
        <v>70</v>
      </c>
      <c r="K660" s="8">
        <v>2101</v>
      </c>
      <c r="L660" s="8">
        <v>15</v>
      </c>
      <c r="M660" s="8"/>
      <c r="N660" s="8">
        <f>+VENTAS[[#This Row],[PRECIO]]*VENTAS[[#This Row],[UNIDADES]]</f>
        <v>31515</v>
      </c>
      <c r="O660" s="8">
        <v>2206.0500000000002</v>
      </c>
      <c r="P660" s="5">
        <f>+VENTAS[[#This Row],[DESCUENTO]]/VENTAS[[#This Row],[VENTA BRUTA]]</f>
        <v>7.0000000000000007E-2</v>
      </c>
      <c r="Q660" s="8">
        <f>+VENTAS[[#This Row],[VENTA BRUTA]]-VENTAS[[#This Row],[DESCUENTO]]</f>
        <v>29308.95</v>
      </c>
      <c r="R660" s="8">
        <v>10</v>
      </c>
      <c r="S660" s="8">
        <f>+VENTAS[[#This Row],[UNIDADES]]*VENTAS[[#This Row],[C/U]]</f>
        <v>21010</v>
      </c>
      <c r="T660" s="8">
        <f>+VENTAS[[#This Row],[VENTA NETA]]-VENTAS[[#This Row],[COSTO TOTAL]]</f>
        <v>8298.9500000000007</v>
      </c>
      <c r="U660" s="5">
        <f>+VENTAS[[#This Row],[MARGEN]]/VENTAS[[#This Row],[VENTA NETA]]</f>
        <v>0.28315412186379929</v>
      </c>
      <c r="V660" s="1" t="s">
        <v>5</v>
      </c>
      <c r="W660" s="1"/>
      <c r="X660" s="11" t="s">
        <v>35</v>
      </c>
      <c r="Y660" s="5"/>
      <c r="Z660" s="6" t="str">
        <f>+TEXT(VENTAS[[#This Row],[FECHA]],"MMM")</f>
        <v>Ago</v>
      </c>
      <c r="AA660" s="6" t="str">
        <f>+TEXT(VENTAS[[#This Row],[FECHA]],"yyyy")</f>
        <v>2014</v>
      </c>
      <c r="AB660" s="6" t="str">
        <f>+INDEX(PRODUCTO[],MATCH(VENTAS[[#This Row],[PRODUCTO]],PRODUCTO[PRODUCTO],0),3)</f>
        <v>MAQUILLAJE</v>
      </c>
    </row>
    <row r="661" spans="1:28" x14ac:dyDescent="0.2">
      <c r="A661" s="2">
        <v>41518</v>
      </c>
      <c r="B661" s="20">
        <v>622</v>
      </c>
      <c r="C661" s="1"/>
      <c r="D661" s="1"/>
      <c r="E661" s="9" t="s">
        <v>40</v>
      </c>
      <c r="F661" s="9" t="s">
        <v>46</v>
      </c>
      <c r="G661" s="9" t="s">
        <v>49</v>
      </c>
      <c r="H661" s="9" t="s">
        <v>2</v>
      </c>
      <c r="I661" s="9" t="s">
        <v>56</v>
      </c>
      <c r="J661" s="10" t="s">
        <v>70</v>
      </c>
      <c r="K661" s="8">
        <v>2931</v>
      </c>
      <c r="L661" s="8">
        <v>15</v>
      </c>
      <c r="M661" s="8"/>
      <c r="N661" s="8">
        <f>+VENTAS[[#This Row],[PRECIO]]*VENTAS[[#This Row],[UNIDADES]]</f>
        <v>43965</v>
      </c>
      <c r="O661" s="8">
        <v>3077.55</v>
      </c>
      <c r="P661" s="5">
        <f>+VENTAS[[#This Row],[DESCUENTO]]/VENTAS[[#This Row],[VENTA BRUTA]]</f>
        <v>7.0000000000000007E-2</v>
      </c>
      <c r="Q661" s="8">
        <f>+VENTAS[[#This Row],[VENTA BRUTA]]-VENTAS[[#This Row],[DESCUENTO]]</f>
        <v>40887.449999999997</v>
      </c>
      <c r="R661" s="8">
        <v>10</v>
      </c>
      <c r="S661" s="8">
        <f>+VENTAS[[#This Row],[UNIDADES]]*VENTAS[[#This Row],[C/U]]</f>
        <v>29310</v>
      </c>
      <c r="T661" s="8">
        <f>+VENTAS[[#This Row],[VENTA NETA]]-VENTAS[[#This Row],[COSTO TOTAL]]</f>
        <v>11577.449999999997</v>
      </c>
      <c r="U661" s="5">
        <f>+VENTAS[[#This Row],[MARGEN]]/VENTAS[[#This Row],[VENTA NETA]]</f>
        <v>0.28315412186379924</v>
      </c>
      <c r="V661" s="1" t="s">
        <v>9</v>
      </c>
      <c r="W661" s="1"/>
      <c r="X661" s="11" t="s">
        <v>35</v>
      </c>
      <c r="Y661" s="5"/>
      <c r="Z661" s="6" t="str">
        <f>+TEXT(VENTAS[[#This Row],[FECHA]],"MMM")</f>
        <v>Set</v>
      </c>
      <c r="AA661" s="6" t="str">
        <f>+TEXT(VENTAS[[#This Row],[FECHA]],"yyyy")</f>
        <v>2013</v>
      </c>
      <c r="AB661" s="6" t="str">
        <f>+INDEX(PRODUCTO[],MATCH(VENTAS[[#This Row],[PRODUCTO]],PRODUCTO[PRODUCTO],0),3)</f>
        <v>MAQUILLAJE</v>
      </c>
    </row>
    <row r="662" spans="1:28" x14ac:dyDescent="0.2">
      <c r="A662" s="2">
        <v>41518</v>
      </c>
      <c r="B662" s="20">
        <v>623</v>
      </c>
      <c r="C662" s="1"/>
      <c r="D662" s="1"/>
      <c r="E662" s="9" t="s">
        <v>38</v>
      </c>
      <c r="F662" s="9" t="s">
        <v>46</v>
      </c>
      <c r="G662" s="9" t="s">
        <v>49</v>
      </c>
      <c r="H662" s="9" t="s">
        <v>2</v>
      </c>
      <c r="I662" s="9" t="s">
        <v>56</v>
      </c>
      <c r="J662" s="10" t="s">
        <v>70</v>
      </c>
      <c r="K662" s="8">
        <v>1123</v>
      </c>
      <c r="L662" s="8">
        <v>300</v>
      </c>
      <c r="M662" s="8"/>
      <c r="N662" s="8">
        <f>+VENTAS[[#This Row],[PRECIO]]*VENTAS[[#This Row],[UNIDADES]]</f>
        <v>336900</v>
      </c>
      <c r="O662" s="8">
        <v>23583</v>
      </c>
      <c r="P662" s="5">
        <f>+VENTAS[[#This Row],[DESCUENTO]]/VENTAS[[#This Row],[VENTA BRUTA]]</f>
        <v>7.0000000000000007E-2</v>
      </c>
      <c r="Q662" s="8">
        <f>+VENTAS[[#This Row],[VENTA BRUTA]]-VENTAS[[#This Row],[DESCUENTO]]</f>
        <v>313317</v>
      </c>
      <c r="R662" s="8">
        <v>10</v>
      </c>
      <c r="S662" s="8">
        <f>+VENTAS[[#This Row],[UNIDADES]]*VENTAS[[#This Row],[C/U]]</f>
        <v>11230</v>
      </c>
      <c r="T662" s="8">
        <f>+VENTAS[[#This Row],[VENTA NETA]]-VENTAS[[#This Row],[COSTO TOTAL]]</f>
        <v>302087</v>
      </c>
      <c r="U662" s="5">
        <f>+VENTAS[[#This Row],[MARGEN]]/VENTAS[[#This Row],[VENTA NETA]]</f>
        <v>0.96415770609318996</v>
      </c>
      <c r="V662" s="1" t="s">
        <v>0</v>
      </c>
      <c r="W662" s="1"/>
      <c r="X662" s="11" t="s">
        <v>35</v>
      </c>
      <c r="Y662" s="5"/>
      <c r="Z662" s="6" t="str">
        <f>+TEXT(VENTAS[[#This Row],[FECHA]],"MMM")</f>
        <v>Set</v>
      </c>
      <c r="AA662" s="6" t="str">
        <f>+TEXT(VENTAS[[#This Row],[FECHA]],"yyyy")</f>
        <v>2013</v>
      </c>
      <c r="AB662" s="6" t="str">
        <f>+INDEX(PRODUCTO[],MATCH(VENTAS[[#This Row],[PRODUCTO]],PRODUCTO[PRODUCTO],0),3)</f>
        <v>MAQUILLAJE</v>
      </c>
    </row>
    <row r="663" spans="1:28" x14ac:dyDescent="0.2">
      <c r="A663" s="2">
        <v>41579</v>
      </c>
      <c r="B663" s="20">
        <v>624</v>
      </c>
      <c r="C663" s="1"/>
      <c r="D663" s="1"/>
      <c r="E663" s="9" t="s">
        <v>38</v>
      </c>
      <c r="F663" s="9" t="s">
        <v>46</v>
      </c>
      <c r="G663" s="9" t="s">
        <v>49</v>
      </c>
      <c r="H663" s="9" t="s">
        <v>2</v>
      </c>
      <c r="I663" s="9" t="s">
        <v>56</v>
      </c>
      <c r="J663" s="10" t="s">
        <v>70</v>
      </c>
      <c r="K663" s="8">
        <v>1404</v>
      </c>
      <c r="L663" s="8">
        <v>300</v>
      </c>
      <c r="M663" s="8"/>
      <c r="N663" s="8">
        <f>+VENTAS[[#This Row],[PRECIO]]*VENTAS[[#This Row],[UNIDADES]]</f>
        <v>421200</v>
      </c>
      <c r="O663" s="8">
        <v>29484</v>
      </c>
      <c r="P663" s="5">
        <f>+VENTAS[[#This Row],[DESCUENTO]]/VENTAS[[#This Row],[VENTA BRUTA]]</f>
        <v>7.0000000000000007E-2</v>
      </c>
      <c r="Q663" s="8">
        <f>+VENTAS[[#This Row],[VENTA BRUTA]]-VENTAS[[#This Row],[DESCUENTO]]</f>
        <v>391716</v>
      </c>
      <c r="R663" s="8">
        <v>10</v>
      </c>
      <c r="S663" s="8">
        <f>+VENTAS[[#This Row],[UNIDADES]]*VENTAS[[#This Row],[C/U]]</f>
        <v>14040</v>
      </c>
      <c r="T663" s="8">
        <f>+VENTAS[[#This Row],[VENTA NETA]]-VENTAS[[#This Row],[COSTO TOTAL]]</f>
        <v>377676</v>
      </c>
      <c r="U663" s="5">
        <f>+VENTAS[[#This Row],[MARGEN]]/VENTAS[[#This Row],[VENTA NETA]]</f>
        <v>0.96415770609318996</v>
      </c>
      <c r="V663" s="1" t="s">
        <v>3</v>
      </c>
      <c r="W663" s="1"/>
      <c r="X663" s="11" t="s">
        <v>35</v>
      </c>
      <c r="Y663" s="5"/>
      <c r="Z663" s="6" t="str">
        <f>+TEXT(VENTAS[[#This Row],[FECHA]],"MMM")</f>
        <v>Nov</v>
      </c>
      <c r="AA663" s="6" t="str">
        <f>+TEXT(VENTAS[[#This Row],[FECHA]],"yyyy")</f>
        <v>2013</v>
      </c>
      <c r="AB663" s="6" t="str">
        <f>+INDEX(PRODUCTO[],MATCH(VENTAS[[#This Row],[PRODUCTO]],PRODUCTO[PRODUCTO],0),3)</f>
        <v>MAQUILLAJE</v>
      </c>
    </row>
    <row r="664" spans="1:28" x14ac:dyDescent="0.2">
      <c r="A664" s="2">
        <v>41579</v>
      </c>
      <c r="B664" s="20">
        <v>625</v>
      </c>
      <c r="C664" s="1"/>
      <c r="D664" s="1"/>
      <c r="E664" s="9" t="s">
        <v>39</v>
      </c>
      <c r="F664" s="9" t="s">
        <v>46</v>
      </c>
      <c r="G664" s="9" t="s">
        <v>49</v>
      </c>
      <c r="H664" s="9" t="s">
        <v>2</v>
      </c>
      <c r="I664" s="9" t="s">
        <v>56</v>
      </c>
      <c r="J664" s="10" t="s">
        <v>70</v>
      </c>
      <c r="K664" s="8">
        <v>2763</v>
      </c>
      <c r="L664" s="8">
        <v>12</v>
      </c>
      <c r="M664" s="8"/>
      <c r="N664" s="8">
        <f>+VENTAS[[#This Row],[PRECIO]]*VENTAS[[#This Row],[UNIDADES]]</f>
        <v>33156</v>
      </c>
      <c r="O664" s="8">
        <v>2320.92</v>
      </c>
      <c r="P664" s="5">
        <f>+VENTAS[[#This Row],[DESCUENTO]]/VENTAS[[#This Row],[VENTA BRUTA]]</f>
        <v>7.0000000000000007E-2</v>
      </c>
      <c r="Q664" s="8">
        <f>+VENTAS[[#This Row],[VENTA BRUTA]]-VENTAS[[#This Row],[DESCUENTO]]</f>
        <v>30835.08</v>
      </c>
      <c r="R664" s="8">
        <v>10</v>
      </c>
      <c r="S664" s="8">
        <f>+VENTAS[[#This Row],[UNIDADES]]*VENTAS[[#This Row],[C/U]]</f>
        <v>27630</v>
      </c>
      <c r="T664" s="8">
        <f>+VENTAS[[#This Row],[VENTA NETA]]-VENTAS[[#This Row],[COSTO TOTAL]]</f>
        <v>3205.0800000000017</v>
      </c>
      <c r="U664" s="5">
        <f>+VENTAS[[#This Row],[MARGEN]]/VENTAS[[#This Row],[VENTA NETA]]</f>
        <v>0.10394265232974916</v>
      </c>
      <c r="V664" s="1" t="s">
        <v>8</v>
      </c>
      <c r="W664" s="1"/>
      <c r="X664" s="11" t="s">
        <v>35</v>
      </c>
      <c r="Y664" s="5"/>
      <c r="Z664" s="6" t="str">
        <f>+TEXT(VENTAS[[#This Row],[FECHA]],"MMM")</f>
        <v>Nov</v>
      </c>
      <c r="AA664" s="6" t="str">
        <f>+TEXT(VENTAS[[#This Row],[FECHA]],"yyyy")</f>
        <v>2013</v>
      </c>
      <c r="AB664" s="6" t="str">
        <f>+INDEX(PRODUCTO[],MATCH(VENTAS[[#This Row],[PRODUCTO]],PRODUCTO[PRODUCTO],0),3)</f>
        <v>MAQUILLAJE</v>
      </c>
    </row>
    <row r="665" spans="1:28" x14ac:dyDescent="0.2">
      <c r="A665" s="2">
        <v>41699</v>
      </c>
      <c r="B665" s="20">
        <v>626</v>
      </c>
      <c r="C665" s="1"/>
      <c r="D665" s="1"/>
      <c r="E665" s="9" t="s">
        <v>37</v>
      </c>
      <c r="F665" s="9" t="s">
        <v>46</v>
      </c>
      <c r="G665" s="9" t="s">
        <v>49</v>
      </c>
      <c r="H665" s="9" t="s">
        <v>2</v>
      </c>
      <c r="I665" s="9" t="s">
        <v>56</v>
      </c>
      <c r="J665" s="10" t="s">
        <v>70</v>
      </c>
      <c r="K665" s="8">
        <v>1114</v>
      </c>
      <c r="L665" s="8">
        <v>125</v>
      </c>
      <c r="M665" s="8"/>
      <c r="N665" s="8">
        <f>+VENTAS[[#This Row],[PRECIO]]*VENTAS[[#This Row],[UNIDADES]]</f>
        <v>139250</v>
      </c>
      <c r="O665" s="8">
        <v>11140</v>
      </c>
      <c r="P665" s="5">
        <f>+VENTAS[[#This Row],[DESCUENTO]]/VENTAS[[#This Row],[VENTA BRUTA]]</f>
        <v>0.08</v>
      </c>
      <c r="Q665" s="8">
        <f>+VENTAS[[#This Row],[VENTA BRUTA]]-VENTAS[[#This Row],[DESCUENTO]]</f>
        <v>128110</v>
      </c>
      <c r="R665" s="8">
        <v>10</v>
      </c>
      <c r="S665" s="8">
        <f>+VENTAS[[#This Row],[UNIDADES]]*VENTAS[[#This Row],[C/U]]</f>
        <v>11140</v>
      </c>
      <c r="T665" s="8">
        <f>+VENTAS[[#This Row],[VENTA NETA]]-VENTAS[[#This Row],[COSTO TOTAL]]</f>
        <v>116970</v>
      </c>
      <c r="U665" s="5">
        <f>+VENTAS[[#This Row],[MARGEN]]/VENTAS[[#This Row],[VENTA NETA]]</f>
        <v>0.91304347826086951</v>
      </c>
      <c r="V665" s="1" t="s">
        <v>8</v>
      </c>
      <c r="W665" s="1"/>
      <c r="X665" s="11" t="s">
        <v>35</v>
      </c>
      <c r="Y665" s="5"/>
      <c r="Z665" s="6" t="str">
        <f>+TEXT(VENTAS[[#This Row],[FECHA]],"MMM")</f>
        <v>Mar</v>
      </c>
      <c r="AA665" s="6" t="str">
        <f>+TEXT(VENTAS[[#This Row],[FECHA]],"yyyy")</f>
        <v>2014</v>
      </c>
      <c r="AB665" s="6" t="str">
        <f>+INDEX(PRODUCTO[],MATCH(VENTAS[[#This Row],[PRODUCTO]],PRODUCTO[PRODUCTO],0),3)</f>
        <v>MAQUILLAJE</v>
      </c>
    </row>
    <row r="666" spans="1:28" x14ac:dyDescent="0.2">
      <c r="A666" s="2">
        <v>41791</v>
      </c>
      <c r="B666" s="20">
        <v>627</v>
      </c>
      <c r="C666" s="1"/>
      <c r="D666" s="1"/>
      <c r="E666" s="9" t="s">
        <v>38</v>
      </c>
      <c r="F666" s="9" t="s">
        <v>46</v>
      </c>
      <c r="G666" s="9" t="s">
        <v>49</v>
      </c>
      <c r="H666" s="9" t="s">
        <v>2</v>
      </c>
      <c r="I666" s="9" t="s">
        <v>56</v>
      </c>
      <c r="J666" s="10" t="s">
        <v>70</v>
      </c>
      <c r="K666" s="8">
        <v>2460</v>
      </c>
      <c r="L666" s="8">
        <v>300</v>
      </c>
      <c r="M666" s="8"/>
      <c r="N666" s="8">
        <f>+VENTAS[[#This Row],[PRECIO]]*VENTAS[[#This Row],[UNIDADES]]</f>
        <v>738000</v>
      </c>
      <c r="O666" s="8">
        <v>59040</v>
      </c>
      <c r="P666" s="5">
        <f>+VENTAS[[#This Row],[DESCUENTO]]/VENTAS[[#This Row],[VENTA BRUTA]]</f>
        <v>0.08</v>
      </c>
      <c r="Q666" s="8">
        <f>+VENTAS[[#This Row],[VENTA BRUTA]]-VENTAS[[#This Row],[DESCUENTO]]</f>
        <v>678960</v>
      </c>
      <c r="R666" s="8">
        <v>10</v>
      </c>
      <c r="S666" s="8">
        <f>+VENTAS[[#This Row],[UNIDADES]]*VENTAS[[#This Row],[C/U]]</f>
        <v>24600</v>
      </c>
      <c r="T666" s="8">
        <f>+VENTAS[[#This Row],[VENTA NETA]]-VENTAS[[#This Row],[COSTO TOTAL]]</f>
        <v>654360</v>
      </c>
      <c r="U666" s="5">
        <f>+VENTAS[[#This Row],[MARGEN]]/VENTAS[[#This Row],[VENTA NETA]]</f>
        <v>0.96376811594202894</v>
      </c>
      <c r="V666" s="1" t="s">
        <v>8</v>
      </c>
      <c r="W666" s="1"/>
      <c r="X666" s="11" t="s">
        <v>35</v>
      </c>
      <c r="Y666" s="5"/>
      <c r="Z666" s="6" t="str">
        <f>+TEXT(VENTAS[[#This Row],[FECHA]],"MMM")</f>
        <v>Jun</v>
      </c>
      <c r="AA666" s="6" t="str">
        <f>+TEXT(VENTAS[[#This Row],[FECHA]],"yyyy")</f>
        <v>2014</v>
      </c>
      <c r="AB666" s="6" t="str">
        <f>+INDEX(PRODUCTO[],MATCH(VENTAS[[#This Row],[PRODUCTO]],PRODUCTO[PRODUCTO],0),3)</f>
        <v>MAQUILLAJE</v>
      </c>
    </row>
    <row r="667" spans="1:28" x14ac:dyDescent="0.2">
      <c r="A667" s="2">
        <v>41640</v>
      </c>
      <c r="B667" s="20">
        <v>628</v>
      </c>
      <c r="C667" s="1"/>
      <c r="D667" s="1"/>
      <c r="E667" s="9" t="s">
        <v>38</v>
      </c>
      <c r="F667" s="9" t="s">
        <v>46</v>
      </c>
      <c r="G667" s="9" t="s">
        <v>49</v>
      </c>
      <c r="H667" s="9" t="s">
        <v>2</v>
      </c>
      <c r="I667" s="9" t="s">
        <v>56</v>
      </c>
      <c r="J667" s="10" t="s">
        <v>70</v>
      </c>
      <c r="K667" s="8">
        <v>2565</v>
      </c>
      <c r="L667" s="8">
        <v>300</v>
      </c>
      <c r="M667" s="8"/>
      <c r="N667" s="8">
        <f>+VENTAS[[#This Row],[PRECIO]]*VENTAS[[#This Row],[UNIDADES]]</f>
        <v>769500</v>
      </c>
      <c r="O667" s="8">
        <v>69255</v>
      </c>
      <c r="P667" s="5">
        <f>+VENTAS[[#This Row],[DESCUENTO]]/VENTAS[[#This Row],[VENTA BRUTA]]</f>
        <v>0.09</v>
      </c>
      <c r="Q667" s="8">
        <f>+VENTAS[[#This Row],[VENTA BRUTA]]-VENTAS[[#This Row],[DESCUENTO]]</f>
        <v>700245</v>
      </c>
      <c r="R667" s="8">
        <v>10</v>
      </c>
      <c r="S667" s="8">
        <f>+VENTAS[[#This Row],[UNIDADES]]*VENTAS[[#This Row],[C/U]]</f>
        <v>25650</v>
      </c>
      <c r="T667" s="8">
        <f>+VENTAS[[#This Row],[VENTA NETA]]-VENTAS[[#This Row],[COSTO TOTAL]]</f>
        <v>674595</v>
      </c>
      <c r="U667" s="5">
        <f>+VENTAS[[#This Row],[MARGEN]]/VENTAS[[#This Row],[VENTA NETA]]</f>
        <v>0.96336996336996339</v>
      </c>
      <c r="V667" s="1" t="s">
        <v>8</v>
      </c>
      <c r="W667" s="1"/>
      <c r="X667" s="11" t="s">
        <v>35</v>
      </c>
      <c r="Y667" s="5"/>
      <c r="Z667" s="6" t="str">
        <f>+TEXT(VENTAS[[#This Row],[FECHA]],"MMM")</f>
        <v>Ene</v>
      </c>
      <c r="AA667" s="6" t="str">
        <f>+TEXT(VENTAS[[#This Row],[FECHA]],"yyyy")</f>
        <v>2014</v>
      </c>
      <c r="AB667" s="6" t="str">
        <f>+INDEX(PRODUCTO[],MATCH(VENTAS[[#This Row],[PRODUCTO]],PRODUCTO[PRODUCTO],0),3)</f>
        <v>MAQUILLAJE</v>
      </c>
    </row>
    <row r="668" spans="1:28" x14ac:dyDescent="0.2">
      <c r="A668" s="2">
        <v>41730</v>
      </c>
      <c r="B668" s="20">
        <v>629</v>
      </c>
      <c r="C668" s="1"/>
      <c r="D668" s="1"/>
      <c r="E668" s="9" t="s">
        <v>40</v>
      </c>
      <c r="F668" s="9" t="s">
        <v>46</v>
      </c>
      <c r="G668" s="9" t="s">
        <v>49</v>
      </c>
      <c r="H668" s="9" t="s">
        <v>2</v>
      </c>
      <c r="I668" s="9" t="s">
        <v>56</v>
      </c>
      <c r="J668" s="10" t="s">
        <v>70</v>
      </c>
      <c r="K668" s="8">
        <v>3675</v>
      </c>
      <c r="L668" s="8">
        <v>15</v>
      </c>
      <c r="M668" s="8"/>
      <c r="N668" s="8">
        <f>+VENTAS[[#This Row],[PRECIO]]*VENTAS[[#This Row],[UNIDADES]]</f>
        <v>55125</v>
      </c>
      <c r="O668" s="8">
        <v>4961.25</v>
      </c>
      <c r="P668" s="5">
        <f>+VENTAS[[#This Row],[DESCUENTO]]/VENTAS[[#This Row],[VENTA BRUTA]]</f>
        <v>0.09</v>
      </c>
      <c r="Q668" s="8">
        <f>+VENTAS[[#This Row],[VENTA BRUTA]]-VENTAS[[#This Row],[DESCUENTO]]</f>
        <v>50163.75</v>
      </c>
      <c r="R668" s="8">
        <v>10</v>
      </c>
      <c r="S668" s="8">
        <f>+VENTAS[[#This Row],[UNIDADES]]*VENTAS[[#This Row],[C/U]]</f>
        <v>36750</v>
      </c>
      <c r="T668" s="8">
        <f>+VENTAS[[#This Row],[VENTA NETA]]-VENTAS[[#This Row],[COSTO TOTAL]]</f>
        <v>13413.75</v>
      </c>
      <c r="U668" s="5">
        <f>+VENTAS[[#This Row],[MARGEN]]/VENTAS[[#This Row],[VENTA NETA]]</f>
        <v>0.26739926739926739</v>
      </c>
      <c r="V668" s="1" t="s">
        <v>9</v>
      </c>
      <c r="W668" s="1"/>
      <c r="X668" s="11" t="s">
        <v>35</v>
      </c>
      <c r="Y668" s="5"/>
      <c r="Z668" s="6" t="str">
        <f>+TEXT(VENTAS[[#This Row],[FECHA]],"MMM")</f>
        <v>Abr</v>
      </c>
      <c r="AA668" s="6" t="str">
        <f>+TEXT(VENTAS[[#This Row],[FECHA]],"yyyy")</f>
        <v>2014</v>
      </c>
      <c r="AB668" s="6" t="str">
        <f>+INDEX(PRODUCTO[],MATCH(VENTAS[[#This Row],[PRODUCTO]],PRODUCTO[PRODUCTO],0),3)</f>
        <v>MAQUILLAJE</v>
      </c>
    </row>
    <row r="669" spans="1:28" x14ac:dyDescent="0.2">
      <c r="A669" s="2">
        <v>41791</v>
      </c>
      <c r="B669" s="20">
        <v>630</v>
      </c>
      <c r="C669" s="1"/>
      <c r="D669" s="1"/>
      <c r="E669" s="9" t="s">
        <v>38</v>
      </c>
      <c r="F669" s="9" t="s">
        <v>46</v>
      </c>
      <c r="G669" s="9" t="s">
        <v>49</v>
      </c>
      <c r="H669" s="9" t="s">
        <v>2</v>
      </c>
      <c r="I669" s="9" t="s">
        <v>56</v>
      </c>
      <c r="J669" s="10" t="s">
        <v>70</v>
      </c>
      <c r="K669" s="8">
        <v>1094</v>
      </c>
      <c r="L669" s="8">
        <v>300</v>
      </c>
      <c r="M669" s="8"/>
      <c r="N669" s="8">
        <f>+VENTAS[[#This Row],[PRECIO]]*VENTAS[[#This Row],[UNIDADES]]</f>
        <v>328200</v>
      </c>
      <c r="O669" s="8">
        <v>29538</v>
      </c>
      <c r="P669" s="5">
        <f>+VENTAS[[#This Row],[DESCUENTO]]/VENTAS[[#This Row],[VENTA BRUTA]]</f>
        <v>0.09</v>
      </c>
      <c r="Q669" s="8">
        <f>+VENTAS[[#This Row],[VENTA BRUTA]]-VENTAS[[#This Row],[DESCUENTO]]</f>
        <v>298662</v>
      </c>
      <c r="R669" s="8">
        <v>10</v>
      </c>
      <c r="S669" s="8">
        <f>+VENTAS[[#This Row],[UNIDADES]]*VENTAS[[#This Row],[C/U]]</f>
        <v>10940</v>
      </c>
      <c r="T669" s="8">
        <f>+VENTAS[[#This Row],[VENTA NETA]]-VENTAS[[#This Row],[COSTO TOTAL]]</f>
        <v>287722</v>
      </c>
      <c r="U669" s="5">
        <f>+VENTAS[[#This Row],[MARGEN]]/VENTAS[[#This Row],[VENTA NETA]]</f>
        <v>0.96336996336996339</v>
      </c>
      <c r="V669" s="1" t="s">
        <v>3</v>
      </c>
      <c r="W669" s="1"/>
      <c r="X669" s="11" t="s">
        <v>35</v>
      </c>
      <c r="Y669" s="5"/>
      <c r="Z669" s="6" t="str">
        <f>+TEXT(VENTAS[[#This Row],[FECHA]],"MMM")</f>
        <v>Jun</v>
      </c>
      <c r="AA669" s="6" t="str">
        <f>+TEXT(VENTAS[[#This Row],[FECHA]],"yyyy")</f>
        <v>2014</v>
      </c>
      <c r="AB669" s="6" t="str">
        <f>+INDEX(PRODUCTO[],MATCH(VENTAS[[#This Row],[PRODUCTO]],PRODUCTO[PRODUCTO],0),3)</f>
        <v>MAQUILLAJE</v>
      </c>
    </row>
    <row r="670" spans="1:28" x14ac:dyDescent="0.2">
      <c r="A670" s="2">
        <v>41913</v>
      </c>
      <c r="B670" s="20">
        <v>631</v>
      </c>
      <c r="C670" s="1"/>
      <c r="D670" s="1"/>
      <c r="E670" s="9" t="s">
        <v>40</v>
      </c>
      <c r="F670" s="9" t="s">
        <v>46</v>
      </c>
      <c r="G670" s="9" t="s">
        <v>49</v>
      </c>
      <c r="H670" s="9" t="s">
        <v>2</v>
      </c>
      <c r="I670" s="9" t="s">
        <v>56</v>
      </c>
      <c r="J670" s="10" t="s">
        <v>70</v>
      </c>
      <c r="K670" s="8">
        <v>1227</v>
      </c>
      <c r="L670" s="8">
        <v>15</v>
      </c>
      <c r="M670" s="8"/>
      <c r="N670" s="8">
        <f>+VENTAS[[#This Row],[PRECIO]]*VENTAS[[#This Row],[UNIDADES]]</f>
        <v>18405</v>
      </c>
      <c r="O670" s="8">
        <v>1656.45</v>
      </c>
      <c r="P670" s="5">
        <f>+VENTAS[[#This Row],[DESCUENTO]]/VENTAS[[#This Row],[VENTA BRUTA]]</f>
        <v>0.09</v>
      </c>
      <c r="Q670" s="8">
        <f>+VENTAS[[#This Row],[VENTA BRUTA]]-VENTAS[[#This Row],[DESCUENTO]]</f>
        <v>16748.55</v>
      </c>
      <c r="R670" s="8">
        <v>10</v>
      </c>
      <c r="S670" s="8">
        <f>+VENTAS[[#This Row],[UNIDADES]]*VENTAS[[#This Row],[C/U]]</f>
        <v>12270</v>
      </c>
      <c r="T670" s="8">
        <f>+VENTAS[[#This Row],[VENTA NETA]]-VENTAS[[#This Row],[COSTO TOTAL]]</f>
        <v>4478.5499999999993</v>
      </c>
      <c r="U670" s="5">
        <f>+VENTAS[[#This Row],[MARGEN]]/VENTAS[[#This Row],[VENTA NETA]]</f>
        <v>0.26739926739926739</v>
      </c>
      <c r="V670" s="1" t="s">
        <v>5</v>
      </c>
      <c r="W670" s="1"/>
      <c r="X670" s="11" t="s">
        <v>35</v>
      </c>
      <c r="Y670" s="5"/>
      <c r="Z670" s="6" t="str">
        <f>+TEXT(VENTAS[[#This Row],[FECHA]],"MMM")</f>
        <v>Oct</v>
      </c>
      <c r="AA670" s="6" t="str">
        <f>+TEXT(VENTAS[[#This Row],[FECHA]],"yyyy")</f>
        <v>2014</v>
      </c>
      <c r="AB670" s="6" t="str">
        <f>+INDEX(PRODUCTO[],MATCH(VENTAS[[#This Row],[PRODUCTO]],PRODUCTO[PRODUCTO],0),3)</f>
        <v>MAQUILLAJE</v>
      </c>
    </row>
    <row r="671" spans="1:28" x14ac:dyDescent="0.2">
      <c r="A671" s="2">
        <v>41548</v>
      </c>
      <c r="B671" s="20">
        <v>632</v>
      </c>
      <c r="C671" s="1"/>
      <c r="D671" s="1"/>
      <c r="E671" s="9" t="s">
        <v>39</v>
      </c>
      <c r="F671" s="9" t="s">
        <v>46</v>
      </c>
      <c r="G671" s="9" t="s">
        <v>49</v>
      </c>
      <c r="H671" s="9" t="s">
        <v>2</v>
      </c>
      <c r="I671" s="9" t="s">
        <v>56</v>
      </c>
      <c r="J671" s="10" t="s">
        <v>70</v>
      </c>
      <c r="K671" s="8">
        <v>367</v>
      </c>
      <c r="L671" s="8">
        <v>12</v>
      </c>
      <c r="M671" s="8"/>
      <c r="N671" s="8">
        <f>+VENTAS[[#This Row],[PRECIO]]*VENTAS[[#This Row],[UNIDADES]]</f>
        <v>4404</v>
      </c>
      <c r="O671" s="8">
        <v>396.36</v>
      </c>
      <c r="P671" s="5">
        <f>+VENTAS[[#This Row],[DESCUENTO]]/VENTAS[[#This Row],[VENTA BRUTA]]</f>
        <v>0.09</v>
      </c>
      <c r="Q671" s="8">
        <f>+VENTAS[[#This Row],[VENTA BRUTA]]-VENTAS[[#This Row],[DESCUENTO]]</f>
        <v>4007.64</v>
      </c>
      <c r="R671" s="8">
        <v>10</v>
      </c>
      <c r="S671" s="8">
        <f>+VENTAS[[#This Row],[UNIDADES]]*VENTAS[[#This Row],[C/U]]</f>
        <v>3670</v>
      </c>
      <c r="T671" s="8">
        <f>+VENTAS[[#This Row],[VENTA NETA]]-VENTAS[[#This Row],[COSTO TOTAL]]</f>
        <v>337.63999999999987</v>
      </c>
      <c r="U671" s="5">
        <f>+VENTAS[[#This Row],[MARGEN]]/VENTAS[[#This Row],[VENTA NETA]]</f>
        <v>8.4249084249084213E-2</v>
      </c>
      <c r="V671" s="1" t="s">
        <v>8</v>
      </c>
      <c r="W671" s="1"/>
      <c r="X671" s="11" t="s">
        <v>35</v>
      </c>
      <c r="Y671" s="5"/>
      <c r="Z671" s="6" t="str">
        <f>+TEXT(VENTAS[[#This Row],[FECHA]],"MMM")</f>
        <v>Oct</v>
      </c>
      <c r="AA671" s="6" t="str">
        <f>+TEXT(VENTAS[[#This Row],[FECHA]],"yyyy")</f>
        <v>2013</v>
      </c>
      <c r="AB671" s="6" t="str">
        <f>+INDEX(PRODUCTO[],MATCH(VENTAS[[#This Row],[PRODUCTO]],PRODUCTO[PRODUCTO],0),3)</f>
        <v>MAQUILLAJE</v>
      </c>
    </row>
    <row r="672" spans="1:28" x14ac:dyDescent="0.2">
      <c r="A672" s="2">
        <v>41944</v>
      </c>
      <c r="B672" s="20">
        <v>633</v>
      </c>
      <c r="C672" s="1"/>
      <c r="D672" s="1"/>
      <c r="E672" s="9" t="s">
        <v>38</v>
      </c>
      <c r="F672" s="9" t="s">
        <v>46</v>
      </c>
      <c r="G672" s="9" t="s">
        <v>49</v>
      </c>
      <c r="H672" s="9" t="s">
        <v>2</v>
      </c>
      <c r="I672" s="9" t="s">
        <v>56</v>
      </c>
      <c r="J672" s="10" t="s">
        <v>70</v>
      </c>
      <c r="K672" s="8">
        <v>1324</v>
      </c>
      <c r="L672" s="8">
        <v>300</v>
      </c>
      <c r="M672" s="8"/>
      <c r="N672" s="8">
        <f>+VENTAS[[#This Row],[PRECIO]]*VENTAS[[#This Row],[UNIDADES]]</f>
        <v>397200</v>
      </c>
      <c r="O672" s="8">
        <v>35748</v>
      </c>
      <c r="P672" s="5">
        <f>+VENTAS[[#This Row],[DESCUENTO]]/VENTAS[[#This Row],[VENTA BRUTA]]</f>
        <v>0.09</v>
      </c>
      <c r="Q672" s="8">
        <f>+VENTAS[[#This Row],[VENTA BRUTA]]-VENTAS[[#This Row],[DESCUENTO]]</f>
        <v>361452</v>
      </c>
      <c r="R672" s="8">
        <v>10</v>
      </c>
      <c r="S672" s="8">
        <f>+VENTAS[[#This Row],[UNIDADES]]*VENTAS[[#This Row],[C/U]]</f>
        <v>13240</v>
      </c>
      <c r="T672" s="8">
        <f>+VENTAS[[#This Row],[VENTA NETA]]-VENTAS[[#This Row],[COSTO TOTAL]]</f>
        <v>348212</v>
      </c>
      <c r="U672" s="5">
        <f>+VENTAS[[#This Row],[MARGEN]]/VENTAS[[#This Row],[VENTA NETA]]</f>
        <v>0.96336996336996339</v>
      </c>
      <c r="V672" s="1" t="s">
        <v>5</v>
      </c>
      <c r="W672" s="1"/>
      <c r="X672" s="11" t="s">
        <v>35</v>
      </c>
      <c r="Y672" s="5"/>
      <c r="Z672" s="6" t="str">
        <f>+TEXT(VENTAS[[#This Row],[FECHA]],"MMM")</f>
        <v>Nov</v>
      </c>
      <c r="AA672" s="6" t="str">
        <f>+TEXT(VENTAS[[#This Row],[FECHA]],"yyyy")</f>
        <v>2014</v>
      </c>
      <c r="AB672" s="6" t="str">
        <f>+INDEX(PRODUCTO[],MATCH(VENTAS[[#This Row],[PRODUCTO]],PRODUCTO[PRODUCTO],0),3)</f>
        <v>MAQUILLAJE</v>
      </c>
    </row>
    <row r="673" spans="1:28" x14ac:dyDescent="0.2">
      <c r="A673" s="2">
        <v>41579</v>
      </c>
      <c r="B673" s="20">
        <v>634</v>
      </c>
      <c r="C673" s="1"/>
      <c r="D673" s="1"/>
      <c r="E673" s="9" t="s">
        <v>39</v>
      </c>
      <c r="F673" s="9" t="s">
        <v>46</v>
      </c>
      <c r="G673" s="9" t="s">
        <v>49</v>
      </c>
      <c r="H673" s="9" t="s">
        <v>2</v>
      </c>
      <c r="I673" s="9" t="s">
        <v>56</v>
      </c>
      <c r="J673" s="10" t="s">
        <v>70</v>
      </c>
      <c r="K673" s="8">
        <v>1775</v>
      </c>
      <c r="L673" s="8">
        <v>12</v>
      </c>
      <c r="M673" s="8"/>
      <c r="N673" s="8">
        <f>+VENTAS[[#This Row],[PRECIO]]*VENTAS[[#This Row],[UNIDADES]]</f>
        <v>21300</v>
      </c>
      <c r="O673" s="8">
        <v>1917</v>
      </c>
      <c r="P673" s="5">
        <f>+VENTAS[[#This Row],[DESCUENTO]]/VENTAS[[#This Row],[VENTA BRUTA]]</f>
        <v>0.09</v>
      </c>
      <c r="Q673" s="8">
        <f>+VENTAS[[#This Row],[VENTA BRUTA]]-VENTAS[[#This Row],[DESCUENTO]]</f>
        <v>19383</v>
      </c>
      <c r="R673" s="8">
        <v>10</v>
      </c>
      <c r="S673" s="8">
        <f>+VENTAS[[#This Row],[UNIDADES]]*VENTAS[[#This Row],[C/U]]</f>
        <v>17750</v>
      </c>
      <c r="T673" s="8">
        <f>+VENTAS[[#This Row],[VENTA NETA]]-VENTAS[[#This Row],[COSTO TOTAL]]</f>
        <v>1633</v>
      </c>
      <c r="U673" s="5">
        <f>+VENTAS[[#This Row],[MARGEN]]/VENTAS[[#This Row],[VENTA NETA]]</f>
        <v>8.4249084249084255E-2</v>
      </c>
      <c r="V673" s="1" t="s">
        <v>0</v>
      </c>
      <c r="W673" s="1"/>
      <c r="X673" s="11" t="s">
        <v>35</v>
      </c>
      <c r="Y673" s="5"/>
      <c r="Z673" s="6" t="str">
        <f>+TEXT(VENTAS[[#This Row],[FECHA]],"MMM")</f>
        <v>Nov</v>
      </c>
      <c r="AA673" s="6" t="str">
        <f>+TEXT(VENTAS[[#This Row],[FECHA]],"yyyy")</f>
        <v>2013</v>
      </c>
      <c r="AB673" s="6" t="str">
        <f>+INDEX(PRODUCTO[],MATCH(VENTAS[[#This Row],[PRODUCTO]],PRODUCTO[PRODUCTO],0),3)</f>
        <v>MAQUILLAJE</v>
      </c>
    </row>
    <row r="674" spans="1:28" x14ac:dyDescent="0.2">
      <c r="A674" s="2">
        <v>41974</v>
      </c>
      <c r="B674" s="20">
        <v>635</v>
      </c>
      <c r="C674" s="1"/>
      <c r="D674" s="1"/>
      <c r="E674" s="9" t="s">
        <v>37</v>
      </c>
      <c r="F674" s="9" t="s">
        <v>46</v>
      </c>
      <c r="G674" s="9" t="s">
        <v>49</v>
      </c>
      <c r="H674" s="9" t="s">
        <v>2</v>
      </c>
      <c r="I674" s="9" t="s">
        <v>56</v>
      </c>
      <c r="J674" s="10" t="s">
        <v>70</v>
      </c>
      <c r="K674" s="8">
        <v>2797</v>
      </c>
      <c r="L674" s="8">
        <v>125</v>
      </c>
      <c r="M674" s="8"/>
      <c r="N674" s="8">
        <f>+VENTAS[[#This Row],[PRECIO]]*VENTAS[[#This Row],[UNIDADES]]</f>
        <v>349625</v>
      </c>
      <c r="O674" s="8">
        <v>31466.25</v>
      </c>
      <c r="P674" s="5">
        <f>+VENTAS[[#This Row],[DESCUENTO]]/VENTAS[[#This Row],[VENTA BRUTA]]</f>
        <v>0.09</v>
      </c>
      <c r="Q674" s="8">
        <f>+VENTAS[[#This Row],[VENTA BRUTA]]-VENTAS[[#This Row],[DESCUENTO]]</f>
        <v>318158.75</v>
      </c>
      <c r="R674" s="8">
        <v>10</v>
      </c>
      <c r="S674" s="8">
        <f>+VENTAS[[#This Row],[UNIDADES]]*VENTAS[[#This Row],[C/U]]</f>
        <v>27970</v>
      </c>
      <c r="T674" s="8">
        <f>+VENTAS[[#This Row],[VENTA NETA]]-VENTAS[[#This Row],[COSTO TOTAL]]</f>
        <v>290188.75</v>
      </c>
      <c r="U674" s="5">
        <f>+VENTAS[[#This Row],[MARGEN]]/VENTAS[[#This Row],[VENTA NETA]]</f>
        <v>0.91208791208791207</v>
      </c>
      <c r="V674" s="1" t="s">
        <v>9</v>
      </c>
      <c r="W674" s="1"/>
      <c r="X674" s="11" t="s">
        <v>35</v>
      </c>
      <c r="Y674" s="5"/>
      <c r="Z674" s="6" t="str">
        <f>+TEXT(VENTAS[[#This Row],[FECHA]],"MMM")</f>
        <v>Dic</v>
      </c>
      <c r="AA674" s="6" t="str">
        <f>+TEXT(VENTAS[[#This Row],[FECHA]],"yyyy")</f>
        <v>2014</v>
      </c>
      <c r="AB674" s="6" t="str">
        <f>+INDEX(PRODUCTO[],MATCH(VENTAS[[#This Row],[PRODUCTO]],PRODUCTO[PRODUCTO],0),3)</f>
        <v>MAQUILLAJE</v>
      </c>
    </row>
    <row r="675" spans="1:28" x14ac:dyDescent="0.2">
      <c r="A675" s="2">
        <v>41548</v>
      </c>
      <c r="B675" s="20">
        <v>636</v>
      </c>
      <c r="C675" s="1"/>
      <c r="D675" s="1"/>
      <c r="E675" s="9" t="s">
        <v>39</v>
      </c>
      <c r="F675" s="9" t="s">
        <v>46</v>
      </c>
      <c r="G675" s="9" t="s">
        <v>49</v>
      </c>
      <c r="H675" s="9" t="s">
        <v>2</v>
      </c>
      <c r="I675" s="9" t="s">
        <v>56</v>
      </c>
      <c r="J675" s="10" t="s">
        <v>70</v>
      </c>
      <c r="K675" s="8">
        <v>386</v>
      </c>
      <c r="L675" s="8">
        <v>12</v>
      </c>
      <c r="M675" s="8"/>
      <c r="N675" s="8">
        <f>+VENTAS[[#This Row],[PRECIO]]*VENTAS[[#This Row],[UNIDADES]]</f>
        <v>4632</v>
      </c>
      <c r="O675" s="8">
        <v>463.2</v>
      </c>
      <c r="P675" s="5">
        <f>+VENTAS[[#This Row],[DESCUENTO]]/VENTAS[[#This Row],[VENTA BRUTA]]</f>
        <v>9.9999999999999992E-2</v>
      </c>
      <c r="Q675" s="8">
        <f>+VENTAS[[#This Row],[VENTA BRUTA]]-VENTAS[[#This Row],[DESCUENTO]]</f>
        <v>4168.8</v>
      </c>
      <c r="R675" s="8">
        <v>10</v>
      </c>
      <c r="S675" s="8">
        <f>+VENTAS[[#This Row],[UNIDADES]]*VENTAS[[#This Row],[C/U]]</f>
        <v>3860</v>
      </c>
      <c r="T675" s="8">
        <f>+VENTAS[[#This Row],[VENTA NETA]]-VENTAS[[#This Row],[COSTO TOTAL]]</f>
        <v>308.80000000000018</v>
      </c>
      <c r="U675" s="5">
        <f>+VENTAS[[#This Row],[MARGEN]]/VENTAS[[#This Row],[VENTA NETA]]</f>
        <v>7.4074074074074112E-2</v>
      </c>
      <c r="V675" s="1" t="s">
        <v>9</v>
      </c>
      <c r="W675" s="1"/>
      <c r="X675" s="11" t="s">
        <v>35</v>
      </c>
      <c r="Y675" s="5"/>
      <c r="Z675" s="6" t="str">
        <f>+TEXT(VENTAS[[#This Row],[FECHA]],"MMM")</f>
        <v>Oct</v>
      </c>
      <c r="AA675" s="6" t="str">
        <f>+TEXT(VENTAS[[#This Row],[FECHA]],"yyyy")</f>
        <v>2013</v>
      </c>
      <c r="AB675" s="6" t="str">
        <f>+INDEX(PRODUCTO[],MATCH(VENTAS[[#This Row],[PRODUCTO]],PRODUCTO[PRODUCTO],0),3)</f>
        <v>MAQUILLAJE</v>
      </c>
    </row>
    <row r="676" spans="1:28" x14ac:dyDescent="0.2">
      <c r="A676" s="2">
        <v>41760</v>
      </c>
      <c r="B676" s="20">
        <v>637</v>
      </c>
      <c r="C676" s="1"/>
      <c r="D676" s="1"/>
      <c r="E676" s="9" t="s">
        <v>38</v>
      </c>
      <c r="F676" s="9" t="s">
        <v>46</v>
      </c>
      <c r="G676" s="9" t="s">
        <v>49</v>
      </c>
      <c r="H676" s="9" t="s">
        <v>2</v>
      </c>
      <c r="I676" s="9" t="s">
        <v>56</v>
      </c>
      <c r="J676" s="10" t="s">
        <v>70</v>
      </c>
      <c r="K676" s="8">
        <v>591</v>
      </c>
      <c r="L676" s="8">
        <v>300</v>
      </c>
      <c r="M676" s="8"/>
      <c r="N676" s="8">
        <f>+VENTAS[[#This Row],[PRECIO]]*VENTAS[[#This Row],[UNIDADES]]</f>
        <v>177300</v>
      </c>
      <c r="O676" s="8">
        <v>17730</v>
      </c>
      <c r="P676" s="5">
        <f>+VENTAS[[#This Row],[DESCUENTO]]/VENTAS[[#This Row],[VENTA BRUTA]]</f>
        <v>0.1</v>
      </c>
      <c r="Q676" s="8">
        <f>+VENTAS[[#This Row],[VENTA BRUTA]]-VENTAS[[#This Row],[DESCUENTO]]</f>
        <v>159570</v>
      </c>
      <c r="R676" s="8">
        <v>10</v>
      </c>
      <c r="S676" s="8">
        <f>+VENTAS[[#This Row],[UNIDADES]]*VENTAS[[#This Row],[C/U]]</f>
        <v>5910</v>
      </c>
      <c r="T676" s="8">
        <f>+VENTAS[[#This Row],[VENTA NETA]]-VENTAS[[#This Row],[COSTO TOTAL]]</f>
        <v>153660</v>
      </c>
      <c r="U676" s="5">
        <f>+VENTAS[[#This Row],[MARGEN]]/VENTAS[[#This Row],[VENTA NETA]]</f>
        <v>0.96296296296296291</v>
      </c>
      <c r="V676" s="1" t="s">
        <v>8</v>
      </c>
      <c r="W676" s="1"/>
      <c r="X676" s="11" t="s">
        <v>35</v>
      </c>
      <c r="Y676" s="5"/>
      <c r="Z676" s="6" t="str">
        <f>+TEXT(VENTAS[[#This Row],[FECHA]],"MMM")</f>
        <v>May</v>
      </c>
      <c r="AA676" s="6" t="str">
        <f>+TEXT(VENTAS[[#This Row],[FECHA]],"yyyy")</f>
        <v>2014</v>
      </c>
      <c r="AB676" s="6" t="str">
        <f>+INDEX(PRODUCTO[],MATCH(VENTAS[[#This Row],[PRODUCTO]],PRODUCTO[PRODUCTO],0),3)</f>
        <v>MAQUILLAJE</v>
      </c>
    </row>
    <row r="677" spans="1:28" x14ac:dyDescent="0.2">
      <c r="A677" s="2">
        <v>41548</v>
      </c>
      <c r="B677" s="20">
        <v>638</v>
      </c>
      <c r="C677" s="1"/>
      <c r="D677" s="1"/>
      <c r="E677" s="9" t="s">
        <v>40</v>
      </c>
      <c r="F677" s="9" t="s">
        <v>46</v>
      </c>
      <c r="G677" s="9" t="s">
        <v>49</v>
      </c>
      <c r="H677" s="9" t="s">
        <v>2</v>
      </c>
      <c r="I677" s="9" t="s">
        <v>56</v>
      </c>
      <c r="J677" s="10" t="s">
        <v>70</v>
      </c>
      <c r="K677" s="8">
        <v>2167</v>
      </c>
      <c r="L677" s="8">
        <v>15</v>
      </c>
      <c r="M677" s="8"/>
      <c r="N677" s="8">
        <f>+VENTAS[[#This Row],[PRECIO]]*VENTAS[[#This Row],[UNIDADES]]</f>
        <v>32505</v>
      </c>
      <c r="O677" s="8">
        <v>3250.5</v>
      </c>
      <c r="P677" s="5">
        <f>+VENTAS[[#This Row],[DESCUENTO]]/VENTAS[[#This Row],[VENTA BRUTA]]</f>
        <v>0.1</v>
      </c>
      <c r="Q677" s="8">
        <f>+VENTAS[[#This Row],[VENTA BRUTA]]-VENTAS[[#This Row],[DESCUENTO]]</f>
        <v>29254.5</v>
      </c>
      <c r="R677" s="8">
        <v>10</v>
      </c>
      <c r="S677" s="8">
        <f>+VENTAS[[#This Row],[UNIDADES]]*VENTAS[[#This Row],[C/U]]</f>
        <v>21670</v>
      </c>
      <c r="T677" s="8">
        <f>+VENTAS[[#This Row],[VENTA NETA]]-VENTAS[[#This Row],[COSTO TOTAL]]</f>
        <v>7584.5</v>
      </c>
      <c r="U677" s="5">
        <f>+VENTAS[[#This Row],[MARGEN]]/VENTAS[[#This Row],[VENTA NETA]]</f>
        <v>0.25925925925925924</v>
      </c>
      <c r="V677" s="1" t="s">
        <v>5</v>
      </c>
      <c r="W677" s="1"/>
      <c r="X677" s="11" t="s">
        <v>35</v>
      </c>
      <c r="Y677" s="5"/>
      <c r="Z677" s="6" t="str">
        <f>+TEXT(VENTAS[[#This Row],[FECHA]],"MMM")</f>
        <v>Oct</v>
      </c>
      <c r="AA677" s="6" t="str">
        <f>+TEXT(VENTAS[[#This Row],[FECHA]],"yyyy")</f>
        <v>2013</v>
      </c>
      <c r="AB677" s="6" t="str">
        <f>+INDEX(PRODUCTO[],MATCH(VENTAS[[#This Row],[PRODUCTO]],PRODUCTO[PRODUCTO],0),3)</f>
        <v>MAQUILLAJE</v>
      </c>
    </row>
    <row r="678" spans="1:28" x14ac:dyDescent="0.2">
      <c r="A678" s="2">
        <v>41548</v>
      </c>
      <c r="B678" s="20">
        <v>639</v>
      </c>
      <c r="C678" s="1"/>
      <c r="D678" s="1"/>
      <c r="E678" s="9" t="s">
        <v>39</v>
      </c>
      <c r="F678" s="9" t="s">
        <v>46</v>
      </c>
      <c r="G678" s="9" t="s">
        <v>49</v>
      </c>
      <c r="H678" s="9" t="s">
        <v>2</v>
      </c>
      <c r="I678" s="9" t="s">
        <v>56</v>
      </c>
      <c r="J678" s="10" t="s">
        <v>70</v>
      </c>
      <c r="K678" s="8">
        <v>1198</v>
      </c>
      <c r="L678" s="8">
        <v>12</v>
      </c>
      <c r="M678" s="8"/>
      <c r="N678" s="8">
        <f>+VENTAS[[#This Row],[PRECIO]]*VENTAS[[#This Row],[UNIDADES]]</f>
        <v>14376</v>
      </c>
      <c r="O678" s="8">
        <v>1581.36</v>
      </c>
      <c r="P678" s="5">
        <f>+VENTAS[[#This Row],[DESCUENTO]]/VENTAS[[#This Row],[VENTA BRUTA]]</f>
        <v>0.10999999999999999</v>
      </c>
      <c r="Q678" s="8">
        <f>+VENTAS[[#This Row],[VENTA BRUTA]]-VENTAS[[#This Row],[DESCUENTO]]</f>
        <v>12794.64</v>
      </c>
      <c r="R678" s="8">
        <v>10</v>
      </c>
      <c r="S678" s="8">
        <f>+VENTAS[[#This Row],[UNIDADES]]*VENTAS[[#This Row],[C/U]]</f>
        <v>11980</v>
      </c>
      <c r="T678" s="8">
        <f>+VENTAS[[#This Row],[VENTA NETA]]-VENTAS[[#This Row],[COSTO TOTAL]]</f>
        <v>814.63999999999942</v>
      </c>
      <c r="U678" s="5">
        <f>+VENTAS[[#This Row],[MARGEN]]/VENTAS[[#This Row],[VENTA NETA]]</f>
        <v>6.3670411985018688E-2</v>
      </c>
      <c r="V678" s="1" t="s">
        <v>5</v>
      </c>
      <c r="W678" s="1"/>
      <c r="X678" s="11" t="s">
        <v>35</v>
      </c>
      <c r="Y678" s="5"/>
      <c r="Z678" s="6" t="str">
        <f>+TEXT(VENTAS[[#This Row],[FECHA]],"MMM")</f>
        <v>Oct</v>
      </c>
      <c r="AA678" s="6" t="str">
        <f>+TEXT(VENTAS[[#This Row],[FECHA]],"yyyy")</f>
        <v>2013</v>
      </c>
      <c r="AB678" s="6" t="str">
        <f>+INDEX(PRODUCTO[],MATCH(VENTAS[[#This Row],[PRODUCTO]],PRODUCTO[PRODUCTO],0),3)</f>
        <v>MAQUILLAJE</v>
      </c>
    </row>
    <row r="679" spans="1:28" x14ac:dyDescent="0.2">
      <c r="A679" s="2">
        <v>41640</v>
      </c>
      <c r="B679" s="20">
        <v>640</v>
      </c>
      <c r="C679" s="1"/>
      <c r="D679" s="1"/>
      <c r="E679" s="9" t="s">
        <v>38</v>
      </c>
      <c r="F679" s="9" t="s">
        <v>46</v>
      </c>
      <c r="G679" s="9" t="s">
        <v>49</v>
      </c>
      <c r="H679" s="9" t="s">
        <v>2</v>
      </c>
      <c r="I679" s="9" t="s">
        <v>56</v>
      </c>
      <c r="J679" s="10" t="s">
        <v>70</v>
      </c>
      <c r="K679" s="8">
        <v>873</v>
      </c>
      <c r="L679" s="8">
        <v>300</v>
      </c>
      <c r="M679" s="8"/>
      <c r="N679" s="8">
        <f>+VENTAS[[#This Row],[PRECIO]]*VENTAS[[#This Row],[UNIDADES]]</f>
        <v>261900</v>
      </c>
      <c r="O679" s="8">
        <v>28809</v>
      </c>
      <c r="P679" s="5">
        <f>+VENTAS[[#This Row],[DESCUENTO]]/VENTAS[[#This Row],[VENTA BRUTA]]</f>
        <v>0.11</v>
      </c>
      <c r="Q679" s="8">
        <f>+VENTAS[[#This Row],[VENTA BRUTA]]-VENTAS[[#This Row],[DESCUENTO]]</f>
        <v>233091</v>
      </c>
      <c r="R679" s="8">
        <v>10</v>
      </c>
      <c r="S679" s="8">
        <f>+VENTAS[[#This Row],[UNIDADES]]*VENTAS[[#This Row],[C/U]]</f>
        <v>8730</v>
      </c>
      <c r="T679" s="8">
        <f>+VENTAS[[#This Row],[VENTA NETA]]-VENTAS[[#This Row],[COSTO TOTAL]]</f>
        <v>224361</v>
      </c>
      <c r="U679" s="5">
        <f>+VENTAS[[#This Row],[MARGEN]]/VENTAS[[#This Row],[VENTA NETA]]</f>
        <v>0.96254681647940077</v>
      </c>
      <c r="V679" s="1" t="s">
        <v>3</v>
      </c>
      <c r="W679" s="1"/>
      <c r="X679" s="11" t="s">
        <v>35</v>
      </c>
      <c r="Y679" s="5"/>
      <c r="Z679" s="6" t="str">
        <f>+TEXT(VENTAS[[#This Row],[FECHA]],"MMM")</f>
        <v>Ene</v>
      </c>
      <c r="AA679" s="6" t="str">
        <f>+TEXT(VENTAS[[#This Row],[FECHA]],"yyyy")</f>
        <v>2014</v>
      </c>
      <c r="AB679" s="6" t="str">
        <f>+INDEX(PRODUCTO[],MATCH(VENTAS[[#This Row],[PRODUCTO]],PRODUCTO[PRODUCTO],0),3)</f>
        <v>MAQUILLAJE</v>
      </c>
    </row>
    <row r="680" spans="1:28" x14ac:dyDescent="0.2">
      <c r="A680" s="2">
        <v>41821</v>
      </c>
      <c r="B680" s="20">
        <v>641</v>
      </c>
      <c r="C680" s="1"/>
      <c r="D680" s="1"/>
      <c r="E680" s="9" t="s">
        <v>39</v>
      </c>
      <c r="F680" s="9" t="s">
        <v>46</v>
      </c>
      <c r="G680" s="9" t="s">
        <v>49</v>
      </c>
      <c r="H680" s="9" t="s">
        <v>2</v>
      </c>
      <c r="I680" s="9" t="s">
        <v>56</v>
      </c>
      <c r="J680" s="10" t="s">
        <v>70</v>
      </c>
      <c r="K680" s="8">
        <v>4026</v>
      </c>
      <c r="L680" s="8">
        <v>12</v>
      </c>
      <c r="M680" s="8"/>
      <c r="N680" s="8">
        <f>+VENTAS[[#This Row],[PRECIO]]*VENTAS[[#This Row],[UNIDADES]]</f>
        <v>48312</v>
      </c>
      <c r="O680" s="8">
        <v>5314.32</v>
      </c>
      <c r="P680" s="5">
        <f>+VENTAS[[#This Row],[DESCUENTO]]/VENTAS[[#This Row],[VENTA BRUTA]]</f>
        <v>0.11</v>
      </c>
      <c r="Q680" s="8">
        <f>+VENTAS[[#This Row],[VENTA BRUTA]]-VENTAS[[#This Row],[DESCUENTO]]</f>
        <v>42997.68</v>
      </c>
      <c r="R680" s="8">
        <v>10</v>
      </c>
      <c r="S680" s="8">
        <f>+VENTAS[[#This Row],[UNIDADES]]*VENTAS[[#This Row],[C/U]]</f>
        <v>40260</v>
      </c>
      <c r="T680" s="8">
        <f>+VENTAS[[#This Row],[VENTA NETA]]-VENTAS[[#This Row],[COSTO TOTAL]]</f>
        <v>2737.6800000000003</v>
      </c>
      <c r="U680" s="5">
        <f>+VENTAS[[#This Row],[MARGEN]]/VENTAS[[#This Row],[VENTA NETA]]</f>
        <v>6.3670411985018729E-2</v>
      </c>
      <c r="V680" s="1" t="s">
        <v>3</v>
      </c>
      <c r="W680" s="1"/>
      <c r="X680" s="11" t="s">
        <v>35</v>
      </c>
      <c r="Y680" s="5"/>
      <c r="Z680" s="6" t="str">
        <f>+TEXT(VENTAS[[#This Row],[FECHA]],"MMM")</f>
        <v>Jul</v>
      </c>
      <c r="AA680" s="6" t="str">
        <f>+TEXT(VENTAS[[#This Row],[FECHA]],"yyyy")</f>
        <v>2014</v>
      </c>
      <c r="AB680" s="6" t="str">
        <f>+INDEX(PRODUCTO[],MATCH(VENTAS[[#This Row],[PRODUCTO]],PRODUCTO[PRODUCTO],0),3)</f>
        <v>MAQUILLAJE</v>
      </c>
    </row>
    <row r="681" spans="1:28" x14ac:dyDescent="0.2">
      <c r="A681" s="2">
        <v>41821</v>
      </c>
      <c r="B681" s="20">
        <v>642</v>
      </c>
      <c r="C681" s="1"/>
      <c r="D681" s="1"/>
      <c r="E681" s="9" t="s">
        <v>39</v>
      </c>
      <c r="F681" s="9" t="s">
        <v>46</v>
      </c>
      <c r="G681" s="9" t="s">
        <v>49</v>
      </c>
      <c r="H681" s="9" t="s">
        <v>2</v>
      </c>
      <c r="I681" s="9" t="s">
        <v>56</v>
      </c>
      <c r="J681" s="10" t="s">
        <v>70</v>
      </c>
      <c r="K681" s="8">
        <v>2425.5</v>
      </c>
      <c r="L681" s="8">
        <v>12</v>
      </c>
      <c r="M681" s="8"/>
      <c r="N681" s="8">
        <f>+VENTAS[[#This Row],[PRECIO]]*VENTAS[[#This Row],[UNIDADES]]</f>
        <v>29106</v>
      </c>
      <c r="O681" s="8">
        <v>3201.66</v>
      </c>
      <c r="P681" s="5">
        <f>+VENTAS[[#This Row],[DESCUENTO]]/VENTAS[[#This Row],[VENTA BRUTA]]</f>
        <v>0.11</v>
      </c>
      <c r="Q681" s="8">
        <f>+VENTAS[[#This Row],[VENTA BRUTA]]-VENTAS[[#This Row],[DESCUENTO]]</f>
        <v>25904.34</v>
      </c>
      <c r="R681" s="8">
        <v>10</v>
      </c>
      <c r="S681" s="8">
        <f>+VENTAS[[#This Row],[UNIDADES]]*VENTAS[[#This Row],[C/U]]</f>
        <v>24255</v>
      </c>
      <c r="T681" s="8">
        <f>+VENTAS[[#This Row],[VENTA NETA]]-VENTAS[[#This Row],[COSTO TOTAL]]</f>
        <v>1649.3400000000001</v>
      </c>
      <c r="U681" s="5">
        <f>+VENTAS[[#This Row],[MARGEN]]/VENTAS[[#This Row],[VENTA NETA]]</f>
        <v>6.3670411985018729E-2</v>
      </c>
      <c r="V681" s="1" t="s">
        <v>5</v>
      </c>
      <c r="W681" s="1"/>
      <c r="X681" s="11" t="s">
        <v>35</v>
      </c>
      <c r="Y681" s="5"/>
      <c r="Z681" s="6" t="str">
        <f>+TEXT(VENTAS[[#This Row],[FECHA]],"MMM")</f>
        <v>Jul</v>
      </c>
      <c r="AA681" s="6" t="str">
        <f>+TEXT(VENTAS[[#This Row],[FECHA]],"yyyy")</f>
        <v>2014</v>
      </c>
      <c r="AB681" s="6" t="str">
        <f>+INDEX(PRODUCTO[],MATCH(VENTAS[[#This Row],[PRODUCTO]],PRODUCTO[PRODUCTO],0),3)</f>
        <v>MAQUILLAJE</v>
      </c>
    </row>
    <row r="682" spans="1:28" x14ac:dyDescent="0.2">
      <c r="A682" s="2">
        <v>41852</v>
      </c>
      <c r="B682" s="20">
        <v>643</v>
      </c>
      <c r="C682" s="1"/>
      <c r="D682" s="1"/>
      <c r="E682" s="9" t="s">
        <v>40</v>
      </c>
      <c r="F682" s="9" t="s">
        <v>46</v>
      </c>
      <c r="G682" s="9" t="s">
        <v>49</v>
      </c>
      <c r="H682" s="9" t="s">
        <v>2</v>
      </c>
      <c r="I682" s="9" t="s">
        <v>56</v>
      </c>
      <c r="J682" s="10" t="s">
        <v>70</v>
      </c>
      <c r="K682" s="8">
        <v>1984</v>
      </c>
      <c r="L682" s="8">
        <v>15</v>
      </c>
      <c r="M682" s="8"/>
      <c r="N682" s="8">
        <f>+VENTAS[[#This Row],[PRECIO]]*VENTAS[[#This Row],[UNIDADES]]</f>
        <v>29760</v>
      </c>
      <c r="O682" s="8">
        <v>3273.6</v>
      </c>
      <c r="P682" s="5">
        <f>+VENTAS[[#This Row],[DESCUENTO]]/VENTAS[[#This Row],[VENTA BRUTA]]</f>
        <v>0.11</v>
      </c>
      <c r="Q682" s="8">
        <f>+VENTAS[[#This Row],[VENTA BRUTA]]-VENTAS[[#This Row],[DESCUENTO]]</f>
        <v>26486.400000000001</v>
      </c>
      <c r="R682" s="8">
        <v>10</v>
      </c>
      <c r="S682" s="8">
        <f>+VENTAS[[#This Row],[UNIDADES]]*VENTAS[[#This Row],[C/U]]</f>
        <v>19840</v>
      </c>
      <c r="T682" s="8">
        <f>+VENTAS[[#This Row],[VENTA NETA]]-VENTAS[[#This Row],[COSTO TOTAL]]</f>
        <v>6646.4000000000015</v>
      </c>
      <c r="U682" s="5">
        <f>+VENTAS[[#This Row],[MARGEN]]/VENTAS[[#This Row],[VENTA NETA]]</f>
        <v>0.25093632958801504</v>
      </c>
      <c r="V682" s="1" t="s">
        <v>8</v>
      </c>
      <c r="W682" s="1"/>
      <c r="X682" s="11" t="s">
        <v>35</v>
      </c>
      <c r="Y682" s="5"/>
      <c r="Z682" s="6" t="str">
        <f>+TEXT(VENTAS[[#This Row],[FECHA]],"MMM")</f>
        <v>Ago</v>
      </c>
      <c r="AA682" s="6" t="str">
        <f>+TEXT(VENTAS[[#This Row],[FECHA]],"yyyy")</f>
        <v>2014</v>
      </c>
      <c r="AB682" s="6" t="str">
        <f>+INDEX(PRODUCTO[],MATCH(VENTAS[[#This Row],[PRODUCTO]],PRODUCTO[PRODUCTO],0),3)</f>
        <v>MAQUILLAJE</v>
      </c>
    </row>
    <row r="683" spans="1:28" x14ac:dyDescent="0.2">
      <c r="A683" s="2">
        <v>41913</v>
      </c>
      <c r="B683" s="20">
        <v>644</v>
      </c>
      <c r="C683" s="1"/>
      <c r="D683" s="1"/>
      <c r="E683" s="9" t="s">
        <v>37</v>
      </c>
      <c r="F683" s="9" t="s">
        <v>46</v>
      </c>
      <c r="G683" s="9" t="s">
        <v>49</v>
      </c>
      <c r="H683" s="9" t="s">
        <v>2</v>
      </c>
      <c r="I683" s="9" t="s">
        <v>56</v>
      </c>
      <c r="J683" s="10" t="s">
        <v>70</v>
      </c>
      <c r="K683" s="8">
        <v>2441</v>
      </c>
      <c r="L683" s="8">
        <v>125</v>
      </c>
      <c r="M683" s="8"/>
      <c r="N683" s="8">
        <f>+VENTAS[[#This Row],[PRECIO]]*VENTAS[[#This Row],[UNIDADES]]</f>
        <v>305125</v>
      </c>
      <c r="O683" s="8">
        <v>33563.75</v>
      </c>
      <c r="P683" s="5">
        <f>+VENTAS[[#This Row],[DESCUENTO]]/VENTAS[[#This Row],[VENTA BRUTA]]</f>
        <v>0.11</v>
      </c>
      <c r="Q683" s="8">
        <f>+VENTAS[[#This Row],[VENTA BRUTA]]-VENTAS[[#This Row],[DESCUENTO]]</f>
        <v>271561.25</v>
      </c>
      <c r="R683" s="8">
        <v>10</v>
      </c>
      <c r="S683" s="8">
        <f>+VENTAS[[#This Row],[UNIDADES]]*VENTAS[[#This Row],[C/U]]</f>
        <v>24410</v>
      </c>
      <c r="T683" s="8">
        <f>+VENTAS[[#This Row],[VENTA NETA]]-VENTAS[[#This Row],[COSTO TOTAL]]</f>
        <v>247151.25</v>
      </c>
      <c r="U683" s="5">
        <f>+VENTAS[[#This Row],[MARGEN]]/VENTAS[[#This Row],[VENTA NETA]]</f>
        <v>0.9101123595505618</v>
      </c>
      <c r="V683" s="1" t="s">
        <v>5</v>
      </c>
      <c r="W683" s="1"/>
      <c r="X683" s="11" t="s">
        <v>35</v>
      </c>
      <c r="Y683" s="5"/>
      <c r="Z683" s="6" t="str">
        <f>+TEXT(VENTAS[[#This Row],[FECHA]],"MMM")</f>
        <v>Oct</v>
      </c>
      <c r="AA683" s="6" t="str">
        <f>+TEXT(VENTAS[[#This Row],[FECHA]],"yyyy")</f>
        <v>2014</v>
      </c>
      <c r="AB683" s="6" t="str">
        <f>+INDEX(PRODUCTO[],MATCH(VENTAS[[#This Row],[PRODUCTO]],PRODUCTO[PRODUCTO],0),3)</f>
        <v>MAQUILLAJE</v>
      </c>
    </row>
    <row r="684" spans="1:28" x14ac:dyDescent="0.2">
      <c r="A684" s="2">
        <v>41944</v>
      </c>
      <c r="B684" s="20">
        <v>645</v>
      </c>
      <c r="C684" s="1"/>
      <c r="D684" s="1"/>
      <c r="E684" s="9" t="s">
        <v>38</v>
      </c>
      <c r="F684" s="9" t="s">
        <v>46</v>
      </c>
      <c r="G684" s="9" t="s">
        <v>49</v>
      </c>
      <c r="H684" s="9" t="s">
        <v>2</v>
      </c>
      <c r="I684" s="9" t="s">
        <v>56</v>
      </c>
      <c r="J684" s="10" t="s">
        <v>70</v>
      </c>
      <c r="K684" s="8">
        <v>1366</v>
      </c>
      <c r="L684" s="8">
        <v>300</v>
      </c>
      <c r="M684" s="8"/>
      <c r="N684" s="8">
        <f>+VENTAS[[#This Row],[PRECIO]]*VENTAS[[#This Row],[UNIDADES]]</f>
        <v>409800</v>
      </c>
      <c r="O684" s="8">
        <v>45078</v>
      </c>
      <c r="P684" s="5">
        <f>+VENTAS[[#This Row],[DESCUENTO]]/VENTAS[[#This Row],[VENTA BRUTA]]</f>
        <v>0.11</v>
      </c>
      <c r="Q684" s="8">
        <f>+VENTAS[[#This Row],[VENTA BRUTA]]-VENTAS[[#This Row],[DESCUENTO]]</f>
        <v>364722</v>
      </c>
      <c r="R684" s="8">
        <v>10</v>
      </c>
      <c r="S684" s="8">
        <f>+VENTAS[[#This Row],[UNIDADES]]*VENTAS[[#This Row],[C/U]]</f>
        <v>13660</v>
      </c>
      <c r="T684" s="8">
        <f>+VENTAS[[#This Row],[VENTA NETA]]-VENTAS[[#This Row],[COSTO TOTAL]]</f>
        <v>351062</v>
      </c>
      <c r="U684" s="5">
        <f>+VENTAS[[#This Row],[MARGEN]]/VENTAS[[#This Row],[VENTA NETA]]</f>
        <v>0.96254681647940077</v>
      </c>
      <c r="V684" s="1" t="s">
        <v>3</v>
      </c>
      <c r="W684" s="1"/>
      <c r="X684" s="11" t="s">
        <v>35</v>
      </c>
      <c r="Y684" s="5"/>
      <c r="Z684" s="6" t="str">
        <f>+TEXT(VENTAS[[#This Row],[FECHA]],"MMM")</f>
        <v>Nov</v>
      </c>
      <c r="AA684" s="6" t="str">
        <f>+TEXT(VENTAS[[#This Row],[FECHA]],"yyyy")</f>
        <v>2014</v>
      </c>
      <c r="AB684" s="6" t="str">
        <f>+INDEX(PRODUCTO[],MATCH(VENTAS[[#This Row],[PRODUCTO]],PRODUCTO[PRODUCTO],0),3)</f>
        <v>MAQUILLAJE</v>
      </c>
    </row>
    <row r="685" spans="1:28" x14ac:dyDescent="0.2">
      <c r="A685" s="2">
        <v>41640</v>
      </c>
      <c r="B685" s="20">
        <v>646</v>
      </c>
      <c r="C685" s="1"/>
      <c r="D685" s="1"/>
      <c r="E685" s="9" t="s">
        <v>38</v>
      </c>
      <c r="F685" s="9" t="s">
        <v>46</v>
      </c>
      <c r="G685" s="9" t="s">
        <v>49</v>
      </c>
      <c r="H685" s="9" t="s">
        <v>2</v>
      </c>
      <c r="I685" s="9" t="s">
        <v>56</v>
      </c>
      <c r="J685" s="10" t="s">
        <v>70</v>
      </c>
      <c r="K685" s="8">
        <v>3495</v>
      </c>
      <c r="L685" s="8">
        <v>300</v>
      </c>
      <c r="M685" s="8"/>
      <c r="N685" s="8">
        <f>+VENTAS[[#This Row],[PRECIO]]*VENTAS[[#This Row],[UNIDADES]]</f>
        <v>1048500</v>
      </c>
      <c r="O685" s="8">
        <v>125820</v>
      </c>
      <c r="P685" s="5">
        <f>+VENTAS[[#This Row],[DESCUENTO]]/VENTAS[[#This Row],[VENTA BRUTA]]</f>
        <v>0.12</v>
      </c>
      <c r="Q685" s="8">
        <f>+VENTAS[[#This Row],[VENTA BRUTA]]-VENTAS[[#This Row],[DESCUENTO]]</f>
        <v>922680</v>
      </c>
      <c r="R685" s="8">
        <v>10</v>
      </c>
      <c r="S685" s="8">
        <f>+VENTAS[[#This Row],[UNIDADES]]*VENTAS[[#This Row],[C/U]]</f>
        <v>34950</v>
      </c>
      <c r="T685" s="8">
        <f>+VENTAS[[#This Row],[VENTA NETA]]-VENTAS[[#This Row],[COSTO TOTAL]]</f>
        <v>887730</v>
      </c>
      <c r="U685" s="5">
        <f>+VENTAS[[#This Row],[MARGEN]]/VENTAS[[#This Row],[VENTA NETA]]</f>
        <v>0.96212121212121215</v>
      </c>
      <c r="V685" s="1" t="s">
        <v>9</v>
      </c>
      <c r="W685" s="1"/>
      <c r="X685" s="11" t="s">
        <v>35</v>
      </c>
      <c r="Y685" s="5"/>
      <c r="Z685" s="6" t="str">
        <f>+TEXT(VENTAS[[#This Row],[FECHA]],"MMM")</f>
        <v>Ene</v>
      </c>
      <c r="AA685" s="6" t="str">
        <f>+TEXT(VENTAS[[#This Row],[FECHA]],"yyyy")</f>
        <v>2014</v>
      </c>
      <c r="AB685" s="6" t="str">
        <f>+INDEX(PRODUCTO[],MATCH(VENTAS[[#This Row],[PRODUCTO]],PRODUCTO[PRODUCTO],0),3)</f>
        <v>MAQUILLAJE</v>
      </c>
    </row>
    <row r="686" spans="1:28" x14ac:dyDescent="0.2">
      <c r="A686" s="2">
        <v>41913</v>
      </c>
      <c r="B686" s="20">
        <v>647</v>
      </c>
      <c r="C686" s="1"/>
      <c r="D686" s="1"/>
      <c r="E686" s="9" t="s">
        <v>37</v>
      </c>
      <c r="F686" s="9" t="s">
        <v>46</v>
      </c>
      <c r="G686" s="9" t="s">
        <v>49</v>
      </c>
      <c r="H686" s="9" t="s">
        <v>2</v>
      </c>
      <c r="I686" s="9" t="s">
        <v>56</v>
      </c>
      <c r="J686" s="10" t="s">
        <v>70</v>
      </c>
      <c r="K686" s="8">
        <v>2156</v>
      </c>
      <c r="L686" s="8">
        <v>125</v>
      </c>
      <c r="M686" s="8"/>
      <c r="N686" s="8">
        <f>+VENTAS[[#This Row],[PRECIO]]*VENTAS[[#This Row],[UNIDADES]]</f>
        <v>269500</v>
      </c>
      <c r="O686" s="8">
        <v>32340</v>
      </c>
      <c r="P686" s="5">
        <f>+VENTAS[[#This Row],[DESCUENTO]]/VENTAS[[#This Row],[VENTA BRUTA]]</f>
        <v>0.12</v>
      </c>
      <c r="Q686" s="8">
        <f>+VENTAS[[#This Row],[VENTA BRUTA]]-VENTAS[[#This Row],[DESCUENTO]]</f>
        <v>237160</v>
      </c>
      <c r="R686" s="8">
        <v>10</v>
      </c>
      <c r="S686" s="8">
        <f>+VENTAS[[#This Row],[UNIDADES]]*VENTAS[[#This Row],[C/U]]</f>
        <v>21560</v>
      </c>
      <c r="T686" s="8">
        <f>+VENTAS[[#This Row],[VENTA NETA]]-VENTAS[[#This Row],[COSTO TOTAL]]</f>
        <v>215600</v>
      </c>
      <c r="U686" s="5">
        <f>+VENTAS[[#This Row],[MARGEN]]/VENTAS[[#This Row],[VENTA NETA]]</f>
        <v>0.90909090909090906</v>
      </c>
      <c r="V686" s="1" t="s">
        <v>8</v>
      </c>
      <c r="W686" s="1"/>
      <c r="X686" s="11" t="s">
        <v>35</v>
      </c>
      <c r="Y686" s="5"/>
      <c r="Z686" s="6" t="str">
        <f>+TEXT(VENTAS[[#This Row],[FECHA]],"MMM")</f>
        <v>Oct</v>
      </c>
      <c r="AA686" s="6" t="str">
        <f>+TEXT(VENTAS[[#This Row],[FECHA]],"yyyy")</f>
        <v>2014</v>
      </c>
      <c r="AB686" s="6" t="str">
        <f>+INDEX(PRODUCTO[],MATCH(VENTAS[[#This Row],[PRODUCTO]],PRODUCTO[PRODUCTO],0),3)</f>
        <v>MAQUILLAJE</v>
      </c>
    </row>
    <row r="687" spans="1:28" x14ac:dyDescent="0.2">
      <c r="A687" s="2">
        <v>41944</v>
      </c>
      <c r="B687" s="20">
        <v>648</v>
      </c>
      <c r="C687" s="1"/>
      <c r="D687" s="1"/>
      <c r="E687" s="9" t="s">
        <v>38</v>
      </c>
      <c r="F687" s="9" t="s">
        <v>46</v>
      </c>
      <c r="G687" s="9" t="s">
        <v>49</v>
      </c>
      <c r="H687" s="9" t="s">
        <v>2</v>
      </c>
      <c r="I687" s="9" t="s">
        <v>56</v>
      </c>
      <c r="J687" s="10" t="s">
        <v>70</v>
      </c>
      <c r="K687" s="8">
        <v>1359</v>
      </c>
      <c r="L687" s="8">
        <v>300</v>
      </c>
      <c r="M687" s="8"/>
      <c r="N687" s="8">
        <f>+VENTAS[[#This Row],[PRECIO]]*VENTAS[[#This Row],[UNIDADES]]</f>
        <v>407700</v>
      </c>
      <c r="O687" s="8">
        <v>48924</v>
      </c>
      <c r="P687" s="5">
        <f>+VENTAS[[#This Row],[DESCUENTO]]/VENTAS[[#This Row],[VENTA BRUTA]]</f>
        <v>0.12</v>
      </c>
      <c r="Q687" s="8">
        <f>+VENTAS[[#This Row],[VENTA BRUTA]]-VENTAS[[#This Row],[DESCUENTO]]</f>
        <v>358776</v>
      </c>
      <c r="R687" s="8">
        <v>10</v>
      </c>
      <c r="S687" s="8">
        <f>+VENTAS[[#This Row],[UNIDADES]]*VENTAS[[#This Row],[C/U]]</f>
        <v>13590</v>
      </c>
      <c r="T687" s="8">
        <f>+VENTAS[[#This Row],[VENTA NETA]]-VENTAS[[#This Row],[COSTO TOTAL]]</f>
        <v>345186</v>
      </c>
      <c r="U687" s="5">
        <f>+VENTAS[[#This Row],[MARGEN]]/VENTAS[[#This Row],[VENTA NETA]]</f>
        <v>0.96212121212121215</v>
      </c>
      <c r="V687" s="1" t="s">
        <v>0</v>
      </c>
      <c r="W687" s="1"/>
      <c r="X687" s="11" t="s">
        <v>35</v>
      </c>
      <c r="Y687" s="5"/>
      <c r="Z687" s="6" t="str">
        <f>+TEXT(VENTAS[[#This Row],[FECHA]],"MMM")</f>
        <v>Nov</v>
      </c>
      <c r="AA687" s="6" t="str">
        <f>+TEXT(VENTAS[[#This Row],[FECHA]],"yyyy")</f>
        <v>2014</v>
      </c>
      <c r="AB687" s="6" t="str">
        <f>+INDEX(PRODUCTO[],MATCH(VENTAS[[#This Row],[PRODUCTO]],PRODUCTO[PRODUCTO],0),3)</f>
        <v>MAQUILLAJE</v>
      </c>
    </row>
    <row r="688" spans="1:28" x14ac:dyDescent="0.2">
      <c r="A688" s="2">
        <v>41944</v>
      </c>
      <c r="B688" s="20">
        <v>649</v>
      </c>
      <c r="C688" s="1"/>
      <c r="D688" s="1"/>
      <c r="E688" s="9" t="s">
        <v>38</v>
      </c>
      <c r="F688" s="9" t="s">
        <v>46</v>
      </c>
      <c r="G688" s="9" t="s">
        <v>49</v>
      </c>
      <c r="H688" s="9" t="s">
        <v>2</v>
      </c>
      <c r="I688" s="9" t="s">
        <v>56</v>
      </c>
      <c r="J688" s="10" t="s">
        <v>70</v>
      </c>
      <c r="K688" s="8">
        <v>2150</v>
      </c>
      <c r="L688" s="8">
        <v>300</v>
      </c>
      <c r="M688" s="8"/>
      <c r="N688" s="8">
        <f>+VENTAS[[#This Row],[PRECIO]]*VENTAS[[#This Row],[UNIDADES]]</f>
        <v>645000</v>
      </c>
      <c r="O688" s="8">
        <v>77400</v>
      </c>
      <c r="P688" s="5">
        <f>+VENTAS[[#This Row],[DESCUENTO]]/VENTAS[[#This Row],[VENTA BRUTA]]</f>
        <v>0.12</v>
      </c>
      <c r="Q688" s="8">
        <f>+VENTAS[[#This Row],[VENTA BRUTA]]-VENTAS[[#This Row],[DESCUENTO]]</f>
        <v>567600</v>
      </c>
      <c r="R688" s="8">
        <v>10</v>
      </c>
      <c r="S688" s="8">
        <f>+VENTAS[[#This Row],[UNIDADES]]*VENTAS[[#This Row],[C/U]]</f>
        <v>21500</v>
      </c>
      <c r="T688" s="8">
        <f>+VENTAS[[#This Row],[VENTA NETA]]-VENTAS[[#This Row],[COSTO TOTAL]]</f>
        <v>546100</v>
      </c>
      <c r="U688" s="5">
        <f>+VENTAS[[#This Row],[MARGEN]]/VENTAS[[#This Row],[VENTA NETA]]</f>
        <v>0.96212121212121215</v>
      </c>
      <c r="V688" s="1" t="s">
        <v>8</v>
      </c>
      <c r="W688" s="1"/>
      <c r="X688" s="11" t="s">
        <v>35</v>
      </c>
      <c r="Y688" s="5"/>
      <c r="Z688" s="6" t="str">
        <f>+TEXT(VENTAS[[#This Row],[FECHA]],"MMM")</f>
        <v>Nov</v>
      </c>
      <c r="AA688" s="6" t="str">
        <f>+TEXT(VENTAS[[#This Row],[FECHA]],"yyyy")</f>
        <v>2014</v>
      </c>
      <c r="AB688" s="6" t="str">
        <f>+INDEX(PRODUCTO[],MATCH(VENTAS[[#This Row],[PRODUCTO]],PRODUCTO[PRODUCTO],0),3)</f>
        <v>MAQUILLAJE</v>
      </c>
    </row>
    <row r="689" spans="1:28" x14ac:dyDescent="0.2">
      <c r="A689" s="2">
        <v>41609</v>
      </c>
      <c r="B689" s="20">
        <v>650</v>
      </c>
      <c r="C689" s="1"/>
      <c r="D689" s="1"/>
      <c r="E689" s="9" t="s">
        <v>40</v>
      </c>
      <c r="F689" s="9" t="s">
        <v>46</v>
      </c>
      <c r="G689" s="9" t="s">
        <v>49</v>
      </c>
      <c r="H689" s="9" t="s">
        <v>2</v>
      </c>
      <c r="I689" s="9" t="s">
        <v>56</v>
      </c>
      <c r="J689" s="10" t="s">
        <v>70</v>
      </c>
      <c r="K689" s="8">
        <v>380</v>
      </c>
      <c r="L689" s="8">
        <v>15</v>
      </c>
      <c r="M689" s="8"/>
      <c r="N689" s="8">
        <f>+VENTAS[[#This Row],[PRECIO]]*VENTAS[[#This Row],[UNIDADES]]</f>
        <v>5700</v>
      </c>
      <c r="O689" s="8">
        <v>684</v>
      </c>
      <c r="P689" s="5">
        <f>+VENTAS[[#This Row],[DESCUENTO]]/VENTAS[[#This Row],[VENTA BRUTA]]</f>
        <v>0.12</v>
      </c>
      <c r="Q689" s="8">
        <f>+VENTAS[[#This Row],[VENTA BRUTA]]-VENTAS[[#This Row],[DESCUENTO]]</f>
        <v>5016</v>
      </c>
      <c r="R689" s="8">
        <v>10</v>
      </c>
      <c r="S689" s="8">
        <f>+VENTAS[[#This Row],[UNIDADES]]*VENTAS[[#This Row],[C/U]]</f>
        <v>3800</v>
      </c>
      <c r="T689" s="8">
        <f>+VENTAS[[#This Row],[VENTA NETA]]-VENTAS[[#This Row],[COSTO TOTAL]]</f>
        <v>1216</v>
      </c>
      <c r="U689" s="5">
        <f>+VENTAS[[#This Row],[MARGEN]]/VENTAS[[#This Row],[VENTA NETA]]</f>
        <v>0.24242424242424243</v>
      </c>
      <c r="V689" s="1" t="s">
        <v>8</v>
      </c>
      <c r="W689" s="1"/>
      <c r="X689" s="11" t="s">
        <v>35</v>
      </c>
      <c r="Y689" s="5"/>
      <c r="Z689" s="6" t="str">
        <f>+TEXT(VENTAS[[#This Row],[FECHA]],"MMM")</f>
        <v>Dic</v>
      </c>
      <c r="AA689" s="6" t="str">
        <f>+TEXT(VENTAS[[#This Row],[FECHA]],"yyyy")</f>
        <v>2013</v>
      </c>
      <c r="AB689" s="6" t="str">
        <f>+INDEX(PRODUCTO[],MATCH(VENTAS[[#This Row],[PRODUCTO]],PRODUCTO[PRODUCTO],0),3)</f>
        <v>MAQUILLAJE</v>
      </c>
    </row>
    <row r="690" spans="1:28" x14ac:dyDescent="0.2">
      <c r="A690" s="2">
        <v>41640</v>
      </c>
      <c r="B690" s="20">
        <v>651</v>
      </c>
      <c r="C690" s="1"/>
      <c r="D690" s="1"/>
      <c r="E690" s="9" t="s">
        <v>38</v>
      </c>
      <c r="F690" s="9" t="s">
        <v>46</v>
      </c>
      <c r="G690" s="9" t="s">
        <v>49</v>
      </c>
      <c r="H690" s="9" t="s">
        <v>2</v>
      </c>
      <c r="I690" s="9" t="s">
        <v>56</v>
      </c>
      <c r="J690" s="10" t="s">
        <v>70</v>
      </c>
      <c r="K690" s="8">
        <v>807</v>
      </c>
      <c r="L690" s="8">
        <v>300</v>
      </c>
      <c r="M690" s="8"/>
      <c r="N690" s="8">
        <f>+VENTAS[[#This Row],[PRECIO]]*VENTAS[[#This Row],[UNIDADES]]</f>
        <v>242100</v>
      </c>
      <c r="O690" s="8">
        <v>31473</v>
      </c>
      <c r="P690" s="5">
        <f>+VENTAS[[#This Row],[DESCUENTO]]/VENTAS[[#This Row],[VENTA BRUTA]]</f>
        <v>0.13</v>
      </c>
      <c r="Q690" s="8">
        <f>+VENTAS[[#This Row],[VENTA BRUTA]]-VENTAS[[#This Row],[DESCUENTO]]</f>
        <v>210627</v>
      </c>
      <c r="R690" s="8">
        <v>10</v>
      </c>
      <c r="S690" s="8">
        <f>+VENTAS[[#This Row],[UNIDADES]]*VENTAS[[#This Row],[C/U]]</f>
        <v>8070</v>
      </c>
      <c r="T690" s="8">
        <f>+VENTAS[[#This Row],[VENTA NETA]]-VENTAS[[#This Row],[COSTO TOTAL]]</f>
        <v>202557</v>
      </c>
      <c r="U690" s="5">
        <f>+VENTAS[[#This Row],[MARGEN]]/VENTAS[[#This Row],[VENTA NETA]]</f>
        <v>0.96168582375478928</v>
      </c>
      <c r="V690" s="1" t="s">
        <v>0</v>
      </c>
      <c r="W690" s="1"/>
      <c r="X690" s="11" t="s">
        <v>35</v>
      </c>
      <c r="Y690" s="5"/>
      <c r="Z690" s="6" t="str">
        <f>+TEXT(VENTAS[[#This Row],[FECHA]],"MMM")</f>
        <v>Ene</v>
      </c>
      <c r="AA690" s="6" t="str">
        <f>+TEXT(VENTAS[[#This Row],[FECHA]],"yyyy")</f>
        <v>2014</v>
      </c>
      <c r="AB690" s="6" t="str">
        <f>+INDEX(PRODUCTO[],MATCH(VENTAS[[#This Row],[PRODUCTO]],PRODUCTO[PRODUCTO],0),3)</f>
        <v>MAQUILLAJE</v>
      </c>
    </row>
    <row r="691" spans="1:28" x14ac:dyDescent="0.2">
      <c r="A691" s="2">
        <v>41791</v>
      </c>
      <c r="B691" s="20">
        <v>652</v>
      </c>
      <c r="C691" s="1"/>
      <c r="D691" s="1"/>
      <c r="E691" s="9" t="s">
        <v>37</v>
      </c>
      <c r="F691" s="9" t="s">
        <v>46</v>
      </c>
      <c r="G691" s="9" t="s">
        <v>49</v>
      </c>
      <c r="H691" s="9" t="s">
        <v>2</v>
      </c>
      <c r="I691" s="9" t="s">
        <v>56</v>
      </c>
      <c r="J691" s="10" t="s">
        <v>70</v>
      </c>
      <c r="K691" s="8">
        <v>1583</v>
      </c>
      <c r="L691" s="8">
        <v>125</v>
      </c>
      <c r="M691" s="8"/>
      <c r="N691" s="8">
        <f>+VENTAS[[#This Row],[PRECIO]]*VENTAS[[#This Row],[UNIDADES]]</f>
        <v>197875</v>
      </c>
      <c r="O691" s="8">
        <v>25723.75</v>
      </c>
      <c r="P691" s="5">
        <f>+VENTAS[[#This Row],[DESCUENTO]]/VENTAS[[#This Row],[VENTA BRUTA]]</f>
        <v>0.13</v>
      </c>
      <c r="Q691" s="8">
        <f>+VENTAS[[#This Row],[VENTA BRUTA]]-VENTAS[[#This Row],[DESCUENTO]]</f>
        <v>172151.25</v>
      </c>
      <c r="R691" s="8">
        <v>10</v>
      </c>
      <c r="S691" s="8">
        <f>+VENTAS[[#This Row],[UNIDADES]]*VENTAS[[#This Row],[C/U]]</f>
        <v>15830</v>
      </c>
      <c r="T691" s="8">
        <f>+VENTAS[[#This Row],[VENTA NETA]]-VENTAS[[#This Row],[COSTO TOTAL]]</f>
        <v>156321.25</v>
      </c>
      <c r="U691" s="5">
        <f>+VENTAS[[#This Row],[MARGEN]]/VENTAS[[#This Row],[VENTA NETA]]</f>
        <v>0.90804597701149425</v>
      </c>
      <c r="V691" s="1" t="s">
        <v>3</v>
      </c>
      <c r="W691" s="1"/>
      <c r="X691" s="11" t="s">
        <v>35</v>
      </c>
      <c r="Y691" s="5"/>
      <c r="Z691" s="6" t="str">
        <f>+TEXT(VENTAS[[#This Row],[FECHA]],"MMM")</f>
        <v>Jun</v>
      </c>
      <c r="AA691" s="6" t="str">
        <f>+TEXT(VENTAS[[#This Row],[FECHA]],"yyyy")</f>
        <v>2014</v>
      </c>
      <c r="AB691" s="6" t="str">
        <f>+INDEX(PRODUCTO[],MATCH(VENTAS[[#This Row],[PRODUCTO]],PRODUCTO[PRODUCTO],0),3)</f>
        <v>MAQUILLAJE</v>
      </c>
    </row>
    <row r="692" spans="1:28" x14ac:dyDescent="0.2">
      <c r="A692" s="2">
        <v>41821</v>
      </c>
      <c r="B692" s="20">
        <v>653</v>
      </c>
      <c r="C692" s="1"/>
      <c r="D692" s="1"/>
      <c r="E692" s="9" t="s">
        <v>39</v>
      </c>
      <c r="F692" s="9" t="s">
        <v>46</v>
      </c>
      <c r="G692" s="9" t="s">
        <v>49</v>
      </c>
      <c r="H692" s="9" t="s">
        <v>2</v>
      </c>
      <c r="I692" s="9" t="s">
        <v>56</v>
      </c>
      <c r="J692" s="10" t="s">
        <v>70</v>
      </c>
      <c r="K692" s="8">
        <v>571</v>
      </c>
      <c r="L692" s="8">
        <v>12</v>
      </c>
      <c r="M692" s="8"/>
      <c r="N692" s="8">
        <f>+VENTAS[[#This Row],[PRECIO]]*VENTAS[[#This Row],[UNIDADES]]</f>
        <v>6852</v>
      </c>
      <c r="O692" s="8">
        <v>890.76</v>
      </c>
      <c r="P692" s="5">
        <f>+VENTAS[[#This Row],[DESCUENTO]]/VENTAS[[#This Row],[VENTA BRUTA]]</f>
        <v>0.13</v>
      </c>
      <c r="Q692" s="8">
        <f>+VENTAS[[#This Row],[VENTA BRUTA]]-VENTAS[[#This Row],[DESCUENTO]]</f>
        <v>5961.24</v>
      </c>
      <c r="R692" s="8">
        <v>10</v>
      </c>
      <c r="S692" s="8">
        <f>+VENTAS[[#This Row],[UNIDADES]]*VENTAS[[#This Row],[C/U]]</f>
        <v>5710</v>
      </c>
      <c r="T692" s="8">
        <f>+VENTAS[[#This Row],[VENTA NETA]]-VENTAS[[#This Row],[COSTO TOTAL]]</f>
        <v>251.23999999999978</v>
      </c>
      <c r="U692" s="5">
        <f>+VENTAS[[#This Row],[MARGEN]]/VENTAS[[#This Row],[VENTA NETA]]</f>
        <v>4.2145593869731768E-2</v>
      </c>
      <c r="V692" s="1" t="s">
        <v>8</v>
      </c>
      <c r="W692" s="1"/>
      <c r="X692" s="11" t="s">
        <v>35</v>
      </c>
      <c r="Y692" s="5"/>
      <c r="Z692" s="6" t="str">
        <f>+TEXT(VENTAS[[#This Row],[FECHA]],"MMM")</f>
        <v>Jul</v>
      </c>
      <c r="AA692" s="6" t="str">
        <f>+TEXT(VENTAS[[#This Row],[FECHA]],"yyyy")</f>
        <v>2014</v>
      </c>
      <c r="AB692" s="6" t="str">
        <f>+INDEX(PRODUCTO[],MATCH(VENTAS[[#This Row],[PRODUCTO]],PRODUCTO[PRODUCTO],0),3)</f>
        <v>MAQUILLAJE</v>
      </c>
    </row>
    <row r="693" spans="1:28" x14ac:dyDescent="0.2">
      <c r="A693" s="2">
        <v>41913</v>
      </c>
      <c r="B693" s="20">
        <v>654</v>
      </c>
      <c r="C693" s="1"/>
      <c r="D693" s="1"/>
      <c r="E693" s="9" t="s">
        <v>40</v>
      </c>
      <c r="F693" s="9" t="s">
        <v>46</v>
      </c>
      <c r="G693" s="9" t="s">
        <v>49</v>
      </c>
      <c r="H693" s="9" t="s">
        <v>2</v>
      </c>
      <c r="I693" s="9" t="s">
        <v>56</v>
      </c>
      <c r="J693" s="10" t="s">
        <v>70</v>
      </c>
      <c r="K693" s="8">
        <v>1565</v>
      </c>
      <c r="L693" s="8">
        <v>15</v>
      </c>
      <c r="M693" s="8"/>
      <c r="N693" s="8">
        <f>+VENTAS[[#This Row],[PRECIO]]*VENTAS[[#This Row],[UNIDADES]]</f>
        <v>23475</v>
      </c>
      <c r="O693" s="8">
        <v>3051.75</v>
      </c>
      <c r="P693" s="5">
        <f>+VENTAS[[#This Row],[DESCUENTO]]/VENTAS[[#This Row],[VENTA BRUTA]]</f>
        <v>0.13</v>
      </c>
      <c r="Q693" s="8">
        <f>+VENTAS[[#This Row],[VENTA BRUTA]]-VENTAS[[#This Row],[DESCUENTO]]</f>
        <v>20423.25</v>
      </c>
      <c r="R693" s="8">
        <v>10</v>
      </c>
      <c r="S693" s="8">
        <f>+VENTAS[[#This Row],[UNIDADES]]*VENTAS[[#This Row],[C/U]]</f>
        <v>15650</v>
      </c>
      <c r="T693" s="8">
        <f>+VENTAS[[#This Row],[VENTA NETA]]-VENTAS[[#This Row],[COSTO TOTAL]]</f>
        <v>4773.25</v>
      </c>
      <c r="U693" s="5">
        <f>+VENTAS[[#This Row],[MARGEN]]/VENTAS[[#This Row],[VENTA NETA]]</f>
        <v>0.23371647509578544</v>
      </c>
      <c r="V693" s="1" t="s">
        <v>3</v>
      </c>
      <c r="W693" s="1"/>
      <c r="X693" s="11" t="s">
        <v>35</v>
      </c>
      <c r="Y693" s="5"/>
      <c r="Z693" s="6" t="str">
        <f>+TEXT(VENTAS[[#This Row],[FECHA]],"MMM")</f>
        <v>Oct</v>
      </c>
      <c r="AA693" s="6" t="str">
        <f>+TEXT(VENTAS[[#This Row],[FECHA]],"yyyy")</f>
        <v>2014</v>
      </c>
      <c r="AB693" s="6" t="str">
        <f>+INDEX(PRODUCTO[],MATCH(VENTAS[[#This Row],[PRODUCTO]],PRODUCTO[PRODUCTO],0),3)</f>
        <v>MAQUILLAJE</v>
      </c>
    </row>
    <row r="694" spans="1:28" x14ac:dyDescent="0.2">
      <c r="A694" s="2">
        <v>41974</v>
      </c>
      <c r="B694" s="20">
        <v>655</v>
      </c>
      <c r="C694" s="1"/>
      <c r="D694" s="1"/>
      <c r="E694" s="9" t="s">
        <v>39</v>
      </c>
      <c r="F694" s="9" t="s">
        <v>46</v>
      </c>
      <c r="G694" s="9" t="s">
        <v>49</v>
      </c>
      <c r="H694" s="9" t="s">
        <v>2</v>
      </c>
      <c r="I694" s="9" t="s">
        <v>56</v>
      </c>
      <c r="J694" s="10" t="s">
        <v>70</v>
      </c>
      <c r="K694" s="8">
        <v>1013</v>
      </c>
      <c r="L694" s="8">
        <v>12</v>
      </c>
      <c r="M694" s="8"/>
      <c r="N694" s="8">
        <f>+VENTAS[[#This Row],[PRECIO]]*VENTAS[[#This Row],[UNIDADES]]</f>
        <v>12156</v>
      </c>
      <c r="O694" s="8">
        <v>1580.28</v>
      </c>
      <c r="P694" s="5">
        <f>+VENTAS[[#This Row],[DESCUENTO]]/VENTAS[[#This Row],[VENTA BRUTA]]</f>
        <v>0.13</v>
      </c>
      <c r="Q694" s="8">
        <f>+VENTAS[[#This Row],[VENTA BRUTA]]-VENTAS[[#This Row],[DESCUENTO]]</f>
        <v>10575.72</v>
      </c>
      <c r="R694" s="8">
        <v>10</v>
      </c>
      <c r="S694" s="8">
        <f>+VENTAS[[#This Row],[UNIDADES]]*VENTAS[[#This Row],[C/U]]</f>
        <v>10130</v>
      </c>
      <c r="T694" s="8">
        <f>+VENTAS[[#This Row],[VENTA NETA]]-VENTAS[[#This Row],[COSTO TOTAL]]</f>
        <v>445.71999999999935</v>
      </c>
      <c r="U694" s="5">
        <f>+VENTAS[[#This Row],[MARGEN]]/VENTAS[[#This Row],[VENTA NETA]]</f>
        <v>4.214559386973174E-2</v>
      </c>
      <c r="V694" s="1" t="s">
        <v>0</v>
      </c>
      <c r="W694" s="1"/>
      <c r="X694" s="11" t="s">
        <v>35</v>
      </c>
      <c r="Y694" s="5"/>
      <c r="Z694" s="6" t="str">
        <f>+TEXT(VENTAS[[#This Row],[FECHA]],"MMM")</f>
        <v>Dic</v>
      </c>
      <c r="AA694" s="6" t="str">
        <f>+TEXT(VENTAS[[#This Row],[FECHA]],"yyyy")</f>
        <v>2014</v>
      </c>
      <c r="AB694" s="6" t="str">
        <f>+INDEX(PRODUCTO[],MATCH(VENTAS[[#This Row],[PRODUCTO]],PRODUCTO[PRODUCTO],0),3)</f>
        <v>MAQUILLAJE</v>
      </c>
    </row>
    <row r="695" spans="1:28" x14ac:dyDescent="0.2">
      <c r="A695" s="2">
        <v>41671</v>
      </c>
      <c r="B695" s="20">
        <v>656</v>
      </c>
      <c r="C695" s="1"/>
      <c r="D695" s="1"/>
      <c r="E695" s="9" t="s">
        <v>40</v>
      </c>
      <c r="F695" s="9" t="s">
        <v>46</v>
      </c>
      <c r="G695" s="9" t="s">
        <v>49</v>
      </c>
      <c r="H695" s="9" t="s">
        <v>2</v>
      </c>
      <c r="I695" s="9" t="s">
        <v>56</v>
      </c>
      <c r="J695" s="10" t="s">
        <v>70</v>
      </c>
      <c r="K695" s="8">
        <v>278</v>
      </c>
      <c r="L695" s="8">
        <v>15</v>
      </c>
      <c r="M695" s="8"/>
      <c r="N695" s="8">
        <f>+VENTAS[[#This Row],[PRECIO]]*VENTAS[[#This Row],[UNIDADES]]</f>
        <v>4170</v>
      </c>
      <c r="O695" s="8">
        <v>583.79999999999995</v>
      </c>
      <c r="P695" s="5">
        <f>+VENTAS[[#This Row],[DESCUENTO]]/VENTAS[[#This Row],[VENTA BRUTA]]</f>
        <v>0.13999999999999999</v>
      </c>
      <c r="Q695" s="8">
        <f>+VENTAS[[#This Row],[VENTA BRUTA]]-VENTAS[[#This Row],[DESCUENTO]]</f>
        <v>3586.2</v>
      </c>
      <c r="R695" s="8">
        <v>10</v>
      </c>
      <c r="S695" s="8">
        <f>+VENTAS[[#This Row],[UNIDADES]]*VENTAS[[#This Row],[C/U]]</f>
        <v>2780</v>
      </c>
      <c r="T695" s="8">
        <f>+VENTAS[[#This Row],[VENTA NETA]]-VENTAS[[#This Row],[COSTO TOTAL]]</f>
        <v>806.19999999999982</v>
      </c>
      <c r="U695" s="5">
        <f>+VENTAS[[#This Row],[MARGEN]]/VENTAS[[#This Row],[VENTA NETA]]</f>
        <v>0.22480620155038755</v>
      </c>
      <c r="V695" s="1" t="s">
        <v>0</v>
      </c>
      <c r="W695" s="1"/>
      <c r="X695" s="11" t="s">
        <v>35</v>
      </c>
      <c r="Y695" s="5"/>
      <c r="Z695" s="6" t="str">
        <f>+TEXT(VENTAS[[#This Row],[FECHA]],"MMM")</f>
        <v>Feb</v>
      </c>
      <c r="AA695" s="6" t="str">
        <f>+TEXT(VENTAS[[#This Row],[FECHA]],"yyyy")</f>
        <v>2014</v>
      </c>
      <c r="AB695" s="6" t="str">
        <f>+INDEX(PRODUCTO[],MATCH(VENTAS[[#This Row],[PRODUCTO]],PRODUCTO[PRODUCTO],0),3)</f>
        <v>MAQUILLAJE</v>
      </c>
    </row>
    <row r="696" spans="1:28" x14ac:dyDescent="0.2">
      <c r="A696" s="2">
        <v>41883</v>
      </c>
      <c r="B696" s="20">
        <v>657</v>
      </c>
      <c r="C696" s="1"/>
      <c r="D696" s="1"/>
      <c r="E696" s="9" t="s">
        <v>40</v>
      </c>
      <c r="F696" s="9" t="s">
        <v>46</v>
      </c>
      <c r="G696" s="9" t="s">
        <v>49</v>
      </c>
      <c r="H696" s="9" t="s">
        <v>2</v>
      </c>
      <c r="I696" s="9" t="s">
        <v>56</v>
      </c>
      <c r="J696" s="10" t="s">
        <v>70</v>
      </c>
      <c r="K696" s="8">
        <v>1767</v>
      </c>
      <c r="L696" s="8">
        <v>15</v>
      </c>
      <c r="M696" s="8"/>
      <c r="N696" s="8">
        <f>+VENTAS[[#This Row],[PRECIO]]*VENTAS[[#This Row],[UNIDADES]]</f>
        <v>26505</v>
      </c>
      <c r="O696" s="8">
        <v>3710.7</v>
      </c>
      <c r="P696" s="5">
        <f>+VENTAS[[#This Row],[DESCUENTO]]/VENTAS[[#This Row],[VENTA BRUTA]]</f>
        <v>0.13999999999999999</v>
      </c>
      <c r="Q696" s="8">
        <f>+VENTAS[[#This Row],[VENTA BRUTA]]-VENTAS[[#This Row],[DESCUENTO]]</f>
        <v>22794.3</v>
      </c>
      <c r="R696" s="8">
        <v>10</v>
      </c>
      <c r="S696" s="8">
        <f>+VENTAS[[#This Row],[UNIDADES]]*VENTAS[[#This Row],[C/U]]</f>
        <v>17670</v>
      </c>
      <c r="T696" s="8">
        <f>+VENTAS[[#This Row],[VENTA NETA]]-VENTAS[[#This Row],[COSTO TOTAL]]</f>
        <v>5124.2999999999993</v>
      </c>
      <c r="U696" s="5">
        <f>+VENTAS[[#This Row],[MARGEN]]/VENTAS[[#This Row],[VENTA NETA]]</f>
        <v>0.22480620155038758</v>
      </c>
      <c r="V696" s="1" t="s">
        <v>9</v>
      </c>
      <c r="W696" s="1"/>
      <c r="X696" s="11" t="s">
        <v>35</v>
      </c>
      <c r="Y696" s="5"/>
      <c r="Z696" s="6" t="str">
        <f>+TEXT(VENTAS[[#This Row],[FECHA]],"MMM")</f>
        <v>Set</v>
      </c>
      <c r="AA696" s="6" t="str">
        <f>+TEXT(VENTAS[[#This Row],[FECHA]],"yyyy")</f>
        <v>2014</v>
      </c>
      <c r="AB696" s="6" t="str">
        <f>+INDEX(PRODUCTO[],MATCH(VENTAS[[#This Row],[PRODUCTO]],PRODUCTO[PRODUCTO],0),3)</f>
        <v>MAQUILLAJE</v>
      </c>
    </row>
    <row r="697" spans="1:28" x14ac:dyDescent="0.2">
      <c r="A697" s="2">
        <v>41913</v>
      </c>
      <c r="B697" s="20">
        <v>658</v>
      </c>
      <c r="C697" s="1"/>
      <c r="D697" s="1"/>
      <c r="E697" s="9" t="s">
        <v>39</v>
      </c>
      <c r="F697" s="9" t="s">
        <v>46</v>
      </c>
      <c r="G697" s="9" t="s">
        <v>49</v>
      </c>
      <c r="H697" s="9" t="s">
        <v>2</v>
      </c>
      <c r="I697" s="9" t="s">
        <v>56</v>
      </c>
      <c r="J697" s="10" t="s">
        <v>70</v>
      </c>
      <c r="K697" s="8">
        <v>1393</v>
      </c>
      <c r="L697" s="8">
        <v>12</v>
      </c>
      <c r="M697" s="8"/>
      <c r="N697" s="8">
        <f>+VENTAS[[#This Row],[PRECIO]]*VENTAS[[#This Row],[UNIDADES]]</f>
        <v>16716</v>
      </c>
      <c r="O697" s="8">
        <v>2340.2399999999998</v>
      </c>
      <c r="P697" s="5">
        <f>+VENTAS[[#This Row],[DESCUENTO]]/VENTAS[[#This Row],[VENTA BRUTA]]</f>
        <v>0.13999999999999999</v>
      </c>
      <c r="Q697" s="8">
        <f>+VENTAS[[#This Row],[VENTA BRUTA]]-VENTAS[[#This Row],[DESCUENTO]]</f>
        <v>14375.76</v>
      </c>
      <c r="R697" s="8">
        <v>10</v>
      </c>
      <c r="S697" s="8">
        <f>+VENTAS[[#This Row],[UNIDADES]]*VENTAS[[#This Row],[C/U]]</f>
        <v>13930</v>
      </c>
      <c r="T697" s="8">
        <f>+VENTAS[[#This Row],[VENTA NETA]]-VENTAS[[#This Row],[COSTO TOTAL]]</f>
        <v>445.76000000000022</v>
      </c>
      <c r="U697" s="5">
        <f>+VENTAS[[#This Row],[MARGEN]]/VENTAS[[#This Row],[VENTA NETA]]</f>
        <v>3.100775193798451E-2</v>
      </c>
      <c r="V697" s="1" t="s">
        <v>5</v>
      </c>
      <c r="W697" s="1"/>
      <c r="X697" s="11" t="s">
        <v>35</v>
      </c>
      <c r="Y697" s="5"/>
      <c r="Z697" s="6" t="str">
        <f>+TEXT(VENTAS[[#This Row],[FECHA]],"MMM")</f>
        <v>Oct</v>
      </c>
      <c r="AA697" s="6" t="str">
        <f>+TEXT(VENTAS[[#This Row],[FECHA]],"yyyy")</f>
        <v>2014</v>
      </c>
      <c r="AB697" s="6" t="str">
        <f>+INDEX(PRODUCTO[],MATCH(VENTAS[[#This Row],[PRODUCTO]],PRODUCTO[PRODUCTO],0),3)</f>
        <v>MAQUILLAJE</v>
      </c>
    </row>
    <row r="698" spans="1:28" x14ac:dyDescent="0.2">
      <c r="A698" s="2">
        <v>41518</v>
      </c>
      <c r="B698" s="20">
        <v>659</v>
      </c>
      <c r="C698" s="1"/>
      <c r="D698" s="1"/>
      <c r="E698" s="9" t="s">
        <v>40</v>
      </c>
      <c r="F698" s="9" t="s">
        <v>46</v>
      </c>
      <c r="G698" s="9" t="s">
        <v>49</v>
      </c>
      <c r="H698" s="9" t="s">
        <v>2</v>
      </c>
      <c r="I698" s="9" t="s">
        <v>56</v>
      </c>
      <c r="J698" s="10" t="s">
        <v>70</v>
      </c>
      <c r="K698" s="8">
        <v>2470</v>
      </c>
      <c r="L698" s="8">
        <v>15</v>
      </c>
      <c r="M698" s="8"/>
      <c r="N698" s="8">
        <f>+VENTAS[[#This Row],[PRECIO]]*VENTAS[[#This Row],[UNIDADES]]</f>
        <v>37050</v>
      </c>
      <c r="O698" s="8">
        <v>5187</v>
      </c>
      <c r="P698" s="5">
        <f>+VENTAS[[#This Row],[DESCUENTO]]/VENTAS[[#This Row],[VENTA BRUTA]]</f>
        <v>0.14000000000000001</v>
      </c>
      <c r="Q698" s="8">
        <f>+VENTAS[[#This Row],[VENTA BRUTA]]-VENTAS[[#This Row],[DESCUENTO]]</f>
        <v>31863</v>
      </c>
      <c r="R698" s="8">
        <v>10</v>
      </c>
      <c r="S698" s="8">
        <f>+VENTAS[[#This Row],[UNIDADES]]*VENTAS[[#This Row],[C/U]]</f>
        <v>24700</v>
      </c>
      <c r="T698" s="8">
        <f>+VENTAS[[#This Row],[VENTA NETA]]-VENTAS[[#This Row],[COSTO TOTAL]]</f>
        <v>7163</v>
      </c>
      <c r="U698" s="5">
        <f>+VENTAS[[#This Row],[MARGEN]]/VENTAS[[#This Row],[VENTA NETA]]</f>
        <v>0.22480620155038761</v>
      </c>
      <c r="V698" s="1" t="s">
        <v>3</v>
      </c>
      <c r="W698" s="1"/>
      <c r="X698" s="11" t="s">
        <v>35</v>
      </c>
      <c r="Y698" s="5"/>
      <c r="Z698" s="6" t="str">
        <f>+TEXT(VENTAS[[#This Row],[FECHA]],"MMM")</f>
        <v>Set</v>
      </c>
      <c r="AA698" s="6" t="str">
        <f>+TEXT(VENTAS[[#This Row],[FECHA]],"yyyy")</f>
        <v>2013</v>
      </c>
      <c r="AB698" s="6" t="str">
        <f>+INDEX(PRODUCTO[],MATCH(VENTAS[[#This Row],[PRODUCTO]],PRODUCTO[PRODUCTO],0),3)</f>
        <v>MAQUILLAJE</v>
      </c>
    </row>
    <row r="699" spans="1:28" x14ac:dyDescent="0.2">
      <c r="A699" s="2">
        <v>41548</v>
      </c>
      <c r="B699" s="20">
        <v>660</v>
      </c>
      <c r="C699" s="1"/>
      <c r="D699" s="1"/>
      <c r="E699" s="9" t="s">
        <v>40</v>
      </c>
      <c r="F699" s="9" t="s">
        <v>46</v>
      </c>
      <c r="G699" s="9" t="s">
        <v>49</v>
      </c>
      <c r="H699" s="9" t="s">
        <v>2</v>
      </c>
      <c r="I699" s="9" t="s">
        <v>56</v>
      </c>
      <c r="J699" s="10" t="s">
        <v>70</v>
      </c>
      <c r="K699" s="8">
        <v>1743</v>
      </c>
      <c r="L699" s="8">
        <v>15</v>
      </c>
      <c r="M699" s="8"/>
      <c r="N699" s="8">
        <f>+VENTAS[[#This Row],[PRECIO]]*VENTAS[[#This Row],[UNIDADES]]</f>
        <v>26145</v>
      </c>
      <c r="O699" s="8">
        <v>3660.3</v>
      </c>
      <c r="P699" s="5">
        <f>+VENTAS[[#This Row],[DESCUENTO]]/VENTAS[[#This Row],[VENTA BRUTA]]</f>
        <v>0.14000000000000001</v>
      </c>
      <c r="Q699" s="8">
        <f>+VENTAS[[#This Row],[VENTA BRUTA]]-VENTAS[[#This Row],[DESCUENTO]]</f>
        <v>22484.7</v>
      </c>
      <c r="R699" s="8">
        <v>10</v>
      </c>
      <c r="S699" s="8">
        <f>+VENTAS[[#This Row],[UNIDADES]]*VENTAS[[#This Row],[C/U]]</f>
        <v>17430</v>
      </c>
      <c r="T699" s="8">
        <f>+VENTAS[[#This Row],[VENTA NETA]]-VENTAS[[#This Row],[COSTO TOTAL]]</f>
        <v>5054.7000000000007</v>
      </c>
      <c r="U699" s="5">
        <f>+VENTAS[[#This Row],[MARGEN]]/VENTAS[[#This Row],[VENTA NETA]]</f>
        <v>0.22480620155038764</v>
      </c>
      <c r="V699" s="1" t="s">
        <v>3</v>
      </c>
      <c r="W699" s="1"/>
      <c r="X699" s="11" t="s">
        <v>35</v>
      </c>
      <c r="Y699" s="5"/>
      <c r="Z699" s="6" t="str">
        <f>+TEXT(VENTAS[[#This Row],[FECHA]],"MMM")</f>
        <v>Oct</v>
      </c>
      <c r="AA699" s="6" t="str">
        <f>+TEXT(VENTAS[[#This Row],[FECHA]],"yyyy")</f>
        <v>2013</v>
      </c>
      <c r="AB699" s="6" t="str">
        <f>+INDEX(PRODUCTO[],MATCH(VENTAS[[#This Row],[PRODUCTO]],PRODUCTO[PRODUCTO],0),3)</f>
        <v>MAQUILLAJE</v>
      </c>
    </row>
    <row r="700" spans="1:28" x14ac:dyDescent="0.2">
      <c r="A700" s="2">
        <v>41913</v>
      </c>
      <c r="B700" s="20">
        <v>661</v>
      </c>
      <c r="C700" s="1"/>
      <c r="D700" s="1"/>
      <c r="E700" s="9" t="s">
        <v>39</v>
      </c>
      <c r="F700" s="9" t="s">
        <v>46</v>
      </c>
      <c r="G700" s="9" t="s">
        <v>49</v>
      </c>
      <c r="H700" s="9" t="s">
        <v>2</v>
      </c>
      <c r="I700" s="9" t="s">
        <v>56</v>
      </c>
      <c r="J700" s="10" t="s">
        <v>70</v>
      </c>
      <c r="K700" s="8">
        <v>2914</v>
      </c>
      <c r="L700" s="8">
        <v>12</v>
      </c>
      <c r="M700" s="8"/>
      <c r="N700" s="8">
        <f>+VENTAS[[#This Row],[PRECIO]]*VENTAS[[#This Row],[UNIDADES]]</f>
        <v>34968</v>
      </c>
      <c r="O700" s="8">
        <v>4895.5200000000004</v>
      </c>
      <c r="P700" s="5">
        <f>+VENTAS[[#This Row],[DESCUENTO]]/VENTAS[[#This Row],[VENTA BRUTA]]</f>
        <v>0.14000000000000001</v>
      </c>
      <c r="Q700" s="8">
        <f>+VENTAS[[#This Row],[VENTA BRUTA]]-VENTAS[[#This Row],[DESCUENTO]]</f>
        <v>30072.48</v>
      </c>
      <c r="R700" s="8">
        <v>10</v>
      </c>
      <c r="S700" s="8">
        <f>+VENTAS[[#This Row],[UNIDADES]]*VENTAS[[#This Row],[C/U]]</f>
        <v>29140</v>
      </c>
      <c r="T700" s="8">
        <f>+VENTAS[[#This Row],[VENTA NETA]]-VENTAS[[#This Row],[COSTO TOTAL]]</f>
        <v>932.47999999999956</v>
      </c>
      <c r="U700" s="5">
        <f>+VENTAS[[#This Row],[MARGEN]]/VENTAS[[#This Row],[VENTA NETA]]</f>
        <v>3.1007751937984482E-2</v>
      </c>
      <c r="V700" s="1" t="s">
        <v>9</v>
      </c>
      <c r="W700" s="1"/>
      <c r="X700" s="11" t="s">
        <v>35</v>
      </c>
      <c r="Y700" s="5"/>
      <c r="Z700" s="6" t="str">
        <f>+TEXT(VENTAS[[#This Row],[FECHA]],"MMM")</f>
        <v>Oct</v>
      </c>
      <c r="AA700" s="6" t="str">
        <f>+TEXT(VENTAS[[#This Row],[FECHA]],"yyyy")</f>
        <v>2014</v>
      </c>
      <c r="AB700" s="6" t="str">
        <f>+INDEX(PRODUCTO[],MATCH(VENTAS[[#This Row],[PRODUCTO]],PRODUCTO[PRODUCTO],0),3)</f>
        <v>MAQUILLAJE</v>
      </c>
    </row>
    <row r="701" spans="1:28" x14ac:dyDescent="0.2">
      <c r="A701" s="2">
        <v>41579</v>
      </c>
      <c r="B701" s="20">
        <v>662</v>
      </c>
      <c r="C701" s="1"/>
      <c r="D701" s="1"/>
      <c r="E701" s="9" t="s">
        <v>39</v>
      </c>
      <c r="F701" s="9" t="s">
        <v>46</v>
      </c>
      <c r="G701" s="9" t="s">
        <v>49</v>
      </c>
      <c r="H701" s="9" t="s">
        <v>2</v>
      </c>
      <c r="I701" s="9" t="s">
        <v>57</v>
      </c>
      <c r="J701" s="10" t="s">
        <v>70</v>
      </c>
      <c r="K701" s="8">
        <v>2222</v>
      </c>
      <c r="L701" s="8">
        <v>12</v>
      </c>
      <c r="M701" s="8"/>
      <c r="N701" s="8">
        <f>+VENTAS[[#This Row],[PRECIO]]*VENTAS[[#This Row],[UNIDADES]]</f>
        <v>26664</v>
      </c>
      <c r="O701" s="8">
        <v>3732.96</v>
      </c>
      <c r="P701" s="5">
        <f>+VENTAS[[#This Row],[DESCUENTO]]/VENTAS[[#This Row],[VENTA BRUTA]]</f>
        <v>0.14000000000000001</v>
      </c>
      <c r="Q701" s="8">
        <f>+VENTAS[[#This Row],[VENTA BRUTA]]-VENTAS[[#This Row],[DESCUENTO]]</f>
        <v>22931.040000000001</v>
      </c>
      <c r="R701" s="8">
        <v>10</v>
      </c>
      <c r="S701" s="8">
        <f>+VENTAS[[#This Row],[UNIDADES]]*VENTAS[[#This Row],[C/U]]</f>
        <v>22220</v>
      </c>
      <c r="T701" s="8">
        <f>+VENTAS[[#This Row],[VENTA NETA]]-VENTAS[[#This Row],[COSTO TOTAL]]</f>
        <v>711.04000000000087</v>
      </c>
      <c r="U701" s="5">
        <f>+VENTAS[[#This Row],[MARGEN]]/VENTAS[[#This Row],[VENTA NETA]]</f>
        <v>3.1007751937984534E-2</v>
      </c>
      <c r="V701" s="1" t="s">
        <v>3</v>
      </c>
      <c r="W701" s="1"/>
      <c r="X701" s="11" t="s">
        <v>35</v>
      </c>
      <c r="Y701" s="5"/>
      <c r="Z701" s="6" t="str">
        <f>+TEXT(VENTAS[[#This Row],[FECHA]],"MMM")</f>
        <v>Nov</v>
      </c>
      <c r="AA701" s="6" t="str">
        <f>+TEXT(VENTAS[[#This Row],[FECHA]],"yyyy")</f>
        <v>2013</v>
      </c>
      <c r="AB701" s="6" t="str">
        <f>+INDEX(PRODUCTO[],MATCH(VENTAS[[#This Row],[PRODUCTO]],PRODUCTO[PRODUCTO],0),3)</f>
        <v>MAQUILLAJE</v>
      </c>
    </row>
    <row r="702" spans="1:28" x14ac:dyDescent="0.2">
      <c r="A702" s="2">
        <v>41730</v>
      </c>
      <c r="B702" s="20">
        <v>663</v>
      </c>
      <c r="C702" s="1"/>
      <c r="D702" s="1"/>
      <c r="E702" s="9" t="s">
        <v>40</v>
      </c>
      <c r="F702" s="9" t="s">
        <v>46</v>
      </c>
      <c r="G702" s="9" t="s">
        <v>49</v>
      </c>
      <c r="H702" s="9" t="s">
        <v>2</v>
      </c>
      <c r="I702" s="9" t="s">
        <v>57</v>
      </c>
      <c r="J702" s="10" t="s">
        <v>70</v>
      </c>
      <c r="K702" s="8">
        <v>1614</v>
      </c>
      <c r="L702" s="8">
        <v>15</v>
      </c>
      <c r="M702" s="8"/>
      <c r="N702" s="8">
        <f>+VENTAS[[#This Row],[PRECIO]]*VENTAS[[#This Row],[UNIDADES]]</f>
        <v>24210</v>
      </c>
      <c r="O702" s="8">
        <v>3631.5</v>
      </c>
      <c r="P702" s="5">
        <f>+VENTAS[[#This Row],[DESCUENTO]]/VENTAS[[#This Row],[VENTA BRUTA]]</f>
        <v>0.15</v>
      </c>
      <c r="Q702" s="8">
        <f>+VENTAS[[#This Row],[VENTA BRUTA]]-VENTAS[[#This Row],[DESCUENTO]]</f>
        <v>20578.5</v>
      </c>
      <c r="R702" s="8">
        <v>10</v>
      </c>
      <c r="S702" s="8">
        <f>+VENTAS[[#This Row],[UNIDADES]]*VENTAS[[#This Row],[C/U]]</f>
        <v>16140</v>
      </c>
      <c r="T702" s="8">
        <f>+VENTAS[[#This Row],[VENTA NETA]]-VENTAS[[#This Row],[COSTO TOTAL]]</f>
        <v>4438.5</v>
      </c>
      <c r="U702" s="5">
        <f>+VENTAS[[#This Row],[MARGEN]]/VENTAS[[#This Row],[VENTA NETA]]</f>
        <v>0.21568627450980393</v>
      </c>
      <c r="V702" s="1" t="s">
        <v>3</v>
      </c>
      <c r="W702" s="1"/>
      <c r="X702" s="11" t="s">
        <v>35</v>
      </c>
      <c r="Y702" s="5"/>
      <c r="Z702" s="6" t="str">
        <f>+TEXT(VENTAS[[#This Row],[FECHA]],"MMM")</f>
        <v>Abr</v>
      </c>
      <c r="AA702" s="6" t="str">
        <f>+TEXT(VENTAS[[#This Row],[FECHA]],"yyyy")</f>
        <v>2014</v>
      </c>
      <c r="AB702" s="6" t="str">
        <f>+INDEX(PRODUCTO[],MATCH(VENTAS[[#This Row],[PRODUCTO]],PRODUCTO[PRODUCTO],0),3)</f>
        <v>MAQUILLAJE</v>
      </c>
    </row>
    <row r="703" spans="1:28" x14ac:dyDescent="0.2">
      <c r="A703" s="2">
        <v>41852</v>
      </c>
      <c r="B703" s="20">
        <v>664</v>
      </c>
      <c r="C703" s="1"/>
      <c r="D703" s="1"/>
      <c r="E703" s="9" t="s">
        <v>40</v>
      </c>
      <c r="F703" s="9" t="s">
        <v>46</v>
      </c>
      <c r="G703" s="9" t="s">
        <v>49</v>
      </c>
      <c r="H703" s="9" t="s">
        <v>2</v>
      </c>
      <c r="I703" s="9" t="s">
        <v>57</v>
      </c>
      <c r="J703" s="10" t="s">
        <v>70</v>
      </c>
      <c r="K703" s="8">
        <v>2559</v>
      </c>
      <c r="L703" s="8">
        <v>15</v>
      </c>
      <c r="M703" s="8"/>
      <c r="N703" s="8">
        <f>+VENTAS[[#This Row],[PRECIO]]*VENTAS[[#This Row],[UNIDADES]]</f>
        <v>38385</v>
      </c>
      <c r="O703" s="8">
        <v>5757.75</v>
      </c>
      <c r="P703" s="5">
        <f>+VENTAS[[#This Row],[DESCUENTO]]/VENTAS[[#This Row],[VENTA BRUTA]]</f>
        <v>0.15</v>
      </c>
      <c r="Q703" s="8">
        <f>+VENTAS[[#This Row],[VENTA BRUTA]]-VENTAS[[#This Row],[DESCUENTO]]</f>
        <v>32627.25</v>
      </c>
      <c r="R703" s="8">
        <v>10</v>
      </c>
      <c r="S703" s="8">
        <f>+VENTAS[[#This Row],[UNIDADES]]*VENTAS[[#This Row],[C/U]]</f>
        <v>25590</v>
      </c>
      <c r="T703" s="8">
        <f>+VENTAS[[#This Row],[VENTA NETA]]-VENTAS[[#This Row],[COSTO TOTAL]]</f>
        <v>7037.25</v>
      </c>
      <c r="U703" s="5">
        <f>+VENTAS[[#This Row],[MARGEN]]/VENTAS[[#This Row],[VENTA NETA]]</f>
        <v>0.21568627450980393</v>
      </c>
      <c r="V703" s="1" t="s">
        <v>3</v>
      </c>
      <c r="W703" s="1"/>
      <c r="X703" s="11" t="s">
        <v>35</v>
      </c>
      <c r="Y703" s="5"/>
      <c r="Z703" s="6" t="str">
        <f>+TEXT(VENTAS[[#This Row],[FECHA]],"MMM")</f>
        <v>Ago</v>
      </c>
      <c r="AA703" s="6" t="str">
        <f>+TEXT(VENTAS[[#This Row],[FECHA]],"yyyy")</f>
        <v>2014</v>
      </c>
      <c r="AB703" s="6" t="str">
        <f>+INDEX(PRODUCTO[],MATCH(VENTAS[[#This Row],[PRODUCTO]],PRODUCTO[PRODUCTO],0),3)</f>
        <v>MAQUILLAJE</v>
      </c>
    </row>
    <row r="704" spans="1:28" x14ac:dyDescent="0.2">
      <c r="A704" s="2">
        <v>41913</v>
      </c>
      <c r="B704" s="20">
        <v>665</v>
      </c>
      <c r="C704" s="1"/>
      <c r="D704" s="1"/>
      <c r="E704" s="9" t="s">
        <v>37</v>
      </c>
      <c r="F704" s="9" t="s">
        <v>46</v>
      </c>
      <c r="G704" s="9" t="s">
        <v>49</v>
      </c>
      <c r="H704" s="9" t="s">
        <v>2</v>
      </c>
      <c r="I704" s="9" t="s">
        <v>57</v>
      </c>
      <c r="J704" s="10" t="s">
        <v>70</v>
      </c>
      <c r="K704" s="8">
        <v>1085</v>
      </c>
      <c r="L704" s="8">
        <v>125</v>
      </c>
      <c r="M704" s="8"/>
      <c r="N704" s="8">
        <f>+VENTAS[[#This Row],[PRECIO]]*VENTAS[[#This Row],[UNIDADES]]</f>
        <v>135625</v>
      </c>
      <c r="O704" s="8">
        <v>20343.75</v>
      </c>
      <c r="P704" s="5">
        <f>+VENTAS[[#This Row],[DESCUENTO]]/VENTAS[[#This Row],[VENTA BRUTA]]</f>
        <v>0.15</v>
      </c>
      <c r="Q704" s="8">
        <f>+VENTAS[[#This Row],[VENTA BRUTA]]-VENTAS[[#This Row],[DESCUENTO]]</f>
        <v>115281.25</v>
      </c>
      <c r="R704" s="8">
        <v>10</v>
      </c>
      <c r="S704" s="8">
        <f>+VENTAS[[#This Row],[UNIDADES]]*VENTAS[[#This Row],[C/U]]</f>
        <v>10850</v>
      </c>
      <c r="T704" s="8">
        <f>+VENTAS[[#This Row],[VENTA NETA]]-VENTAS[[#This Row],[COSTO TOTAL]]</f>
        <v>104431.25</v>
      </c>
      <c r="U704" s="5">
        <f>+VENTAS[[#This Row],[MARGEN]]/VENTAS[[#This Row],[VENTA NETA]]</f>
        <v>0.90588235294117647</v>
      </c>
      <c r="V704" s="1" t="s">
        <v>0</v>
      </c>
      <c r="W704" s="1"/>
      <c r="X704" s="11" t="s">
        <v>35</v>
      </c>
      <c r="Y704" s="5"/>
      <c r="Z704" s="6" t="str">
        <f>+TEXT(VENTAS[[#This Row],[FECHA]],"MMM")</f>
        <v>Oct</v>
      </c>
      <c r="AA704" s="6" t="str">
        <f>+TEXT(VENTAS[[#This Row],[FECHA]],"yyyy")</f>
        <v>2014</v>
      </c>
      <c r="AB704" s="6" t="str">
        <f>+INDEX(PRODUCTO[],MATCH(VENTAS[[#This Row],[PRODUCTO]],PRODUCTO[PRODUCTO],0),3)</f>
        <v>MAQUILLAJE</v>
      </c>
    </row>
    <row r="705" spans="1:28" x14ac:dyDescent="0.2">
      <c r="A705" s="2">
        <v>41913</v>
      </c>
      <c r="B705" s="20">
        <v>666</v>
      </c>
      <c r="C705" s="1"/>
      <c r="D705" s="1"/>
      <c r="E705" s="9" t="s">
        <v>40</v>
      </c>
      <c r="F705" s="9" t="s">
        <v>46</v>
      </c>
      <c r="G705" s="9" t="s">
        <v>49</v>
      </c>
      <c r="H705" s="9" t="s">
        <v>2</v>
      </c>
      <c r="I705" s="9" t="s">
        <v>57</v>
      </c>
      <c r="J705" s="10" t="s">
        <v>70</v>
      </c>
      <c r="K705" s="8">
        <v>1175</v>
      </c>
      <c r="L705" s="8">
        <v>15</v>
      </c>
      <c r="M705" s="8"/>
      <c r="N705" s="8">
        <f>+VENTAS[[#This Row],[PRECIO]]*VENTAS[[#This Row],[UNIDADES]]</f>
        <v>17625</v>
      </c>
      <c r="O705" s="8">
        <v>2643.75</v>
      </c>
      <c r="P705" s="5">
        <f>+VENTAS[[#This Row],[DESCUENTO]]/VENTAS[[#This Row],[VENTA BRUTA]]</f>
        <v>0.15</v>
      </c>
      <c r="Q705" s="8">
        <f>+VENTAS[[#This Row],[VENTA BRUTA]]-VENTAS[[#This Row],[DESCUENTO]]</f>
        <v>14981.25</v>
      </c>
      <c r="R705" s="8">
        <v>10</v>
      </c>
      <c r="S705" s="8">
        <f>+VENTAS[[#This Row],[UNIDADES]]*VENTAS[[#This Row],[C/U]]</f>
        <v>11750</v>
      </c>
      <c r="T705" s="8">
        <f>+VENTAS[[#This Row],[VENTA NETA]]-VENTAS[[#This Row],[COSTO TOTAL]]</f>
        <v>3231.25</v>
      </c>
      <c r="U705" s="5">
        <f>+VENTAS[[#This Row],[MARGEN]]/VENTAS[[#This Row],[VENTA NETA]]</f>
        <v>0.21568627450980393</v>
      </c>
      <c r="V705" s="1" t="s">
        <v>0</v>
      </c>
      <c r="W705" s="1"/>
      <c r="X705" s="11" t="s">
        <v>35</v>
      </c>
      <c r="Y705" s="5"/>
      <c r="Z705" s="6" t="str">
        <f>+TEXT(VENTAS[[#This Row],[FECHA]],"MMM")</f>
        <v>Oct</v>
      </c>
      <c r="AA705" s="6" t="str">
        <f>+TEXT(VENTAS[[#This Row],[FECHA]],"yyyy")</f>
        <v>2014</v>
      </c>
      <c r="AB705" s="6" t="str">
        <f>+INDEX(PRODUCTO[],MATCH(VENTAS[[#This Row],[PRODUCTO]],PRODUCTO[PRODUCTO],0),3)</f>
        <v>MAQUILLAJE</v>
      </c>
    </row>
    <row r="706" spans="1:28" x14ac:dyDescent="0.2">
      <c r="A706" s="2">
        <v>41974</v>
      </c>
      <c r="B706" s="20">
        <v>667</v>
      </c>
      <c r="C706" s="1"/>
      <c r="D706" s="1"/>
      <c r="E706" s="9" t="s">
        <v>39</v>
      </c>
      <c r="F706" s="9" t="s">
        <v>46</v>
      </c>
      <c r="G706" s="9" t="s">
        <v>49</v>
      </c>
      <c r="H706" s="9" t="s">
        <v>2</v>
      </c>
      <c r="I706" s="9" t="s">
        <v>57</v>
      </c>
      <c r="J706" s="10" t="s">
        <v>70</v>
      </c>
      <c r="K706" s="8">
        <v>914</v>
      </c>
      <c r="L706" s="8">
        <v>12</v>
      </c>
      <c r="M706" s="8"/>
      <c r="N706" s="8">
        <f>+VENTAS[[#This Row],[PRECIO]]*VENTAS[[#This Row],[UNIDADES]]</f>
        <v>10968</v>
      </c>
      <c r="O706" s="8">
        <v>1645.2</v>
      </c>
      <c r="P706" s="5">
        <f>+VENTAS[[#This Row],[DESCUENTO]]/VENTAS[[#This Row],[VENTA BRUTA]]</f>
        <v>0.15</v>
      </c>
      <c r="Q706" s="8">
        <f>+VENTAS[[#This Row],[VENTA BRUTA]]-VENTAS[[#This Row],[DESCUENTO]]</f>
        <v>9322.7999999999993</v>
      </c>
      <c r="R706" s="8">
        <v>10</v>
      </c>
      <c r="S706" s="8">
        <f>+VENTAS[[#This Row],[UNIDADES]]*VENTAS[[#This Row],[C/U]]</f>
        <v>9140</v>
      </c>
      <c r="T706" s="8">
        <f>+VENTAS[[#This Row],[VENTA NETA]]-VENTAS[[#This Row],[COSTO TOTAL]]</f>
        <v>182.79999999999927</v>
      </c>
      <c r="U706" s="5">
        <f>+VENTAS[[#This Row],[MARGEN]]/VENTAS[[#This Row],[VENTA NETA]]</f>
        <v>1.9607843137254825E-2</v>
      </c>
      <c r="V706" s="1" t="s">
        <v>9</v>
      </c>
      <c r="W706" s="1"/>
      <c r="X706" s="11" t="s">
        <v>35</v>
      </c>
      <c r="Y706" s="5"/>
      <c r="Z706" s="6" t="str">
        <f>+TEXT(VENTAS[[#This Row],[FECHA]],"MMM")</f>
        <v>Dic</v>
      </c>
      <c r="AA706" s="6" t="str">
        <f>+TEXT(VENTAS[[#This Row],[FECHA]],"yyyy")</f>
        <v>2014</v>
      </c>
      <c r="AB706" s="6" t="str">
        <f>+INDEX(PRODUCTO[],MATCH(VENTAS[[#This Row],[PRODUCTO]],PRODUCTO[PRODUCTO],0),3)</f>
        <v>MAQUILLAJE</v>
      </c>
    </row>
  </sheetData>
  <dataValidations count="10">
    <dataValidation type="list" allowBlank="1" showInputMessage="1" showErrorMessage="1" sqref="F7:F706" xr:uid="{824B3672-271C-4FDC-90F8-7760BA1E31C0}">
      <formula1>INDIRECT("CANAL[CANAL COMERCIAL]")</formula1>
    </dataValidation>
    <dataValidation type="list" allowBlank="1" showInputMessage="1" showErrorMessage="1" sqref="E7:E706" xr:uid="{89FEF459-6853-4B2D-A337-4F22465FB37B}">
      <formula1>INDIRECT("SEGMENTO[SEGMENTO]")</formula1>
    </dataValidation>
    <dataValidation type="date" allowBlank="1" showInputMessage="1" showErrorMessage="1" sqref="A7:A706" xr:uid="{7E104C09-D816-461B-84F1-59EBA29BB275}">
      <formula1>40179</formula1>
      <formula2>402133</formula2>
    </dataValidation>
    <dataValidation type="list" allowBlank="1" showInputMessage="1" showErrorMessage="1" sqref="H7:H706" xr:uid="{24211ACB-D57C-44FA-A2EF-9A3517189F29}">
      <formula1>INDIRECT("PRODUCTO[PRODUCTO]")</formula1>
    </dataValidation>
    <dataValidation type="list" allowBlank="1" showInputMessage="1" showErrorMessage="1" sqref="I7:I706" xr:uid="{D7865328-72AD-4D84-85E8-91CB8FD9D93E}">
      <formula1>INDIRECT("METODO[METODOS DE PAGO]")</formula1>
    </dataValidation>
    <dataValidation type="list" allowBlank="1" showInputMessage="1" showErrorMessage="1" sqref="J7:J706" xr:uid="{4A96AF15-A4BF-4545-A4DC-20577518710B}">
      <formula1>INDIRECT("MEDIDA[MEDIDA]")</formula1>
    </dataValidation>
    <dataValidation type="list" allowBlank="1" showInputMessage="1" showErrorMessage="1" sqref="X7:X706" xr:uid="{036E1B1C-750D-4677-8E35-716C0F634D26}">
      <formula1>INDIRECT("VENDEDOR[VENDEDOR]")</formula1>
    </dataValidation>
    <dataValidation type="list" allowBlank="1" showInputMessage="1" showErrorMessage="1" sqref="M7:M706" xr:uid="{EBD369C5-7957-48F7-BE1F-7E2B59843F69}">
      <formula1>INDIRECT("MONEDA[MONEDA]")</formula1>
    </dataValidation>
    <dataValidation allowBlank="1" showInputMessage="1" showErrorMessage="1" promptTitle="NO MANIPULAR" prompt="COLUMNA AUTOMÁTICA" sqref="Z7:AA706" xr:uid="{E44073B8-8720-4BFD-A21A-9817F0DAA7CC}"/>
    <dataValidation type="list" allowBlank="1" showInputMessage="1" showErrorMessage="1" sqref="G7:G706" xr:uid="{AC01B7A9-CCA2-41ED-B893-15C7E6623AC4}">
      <formula1>INDIRECT("TIENDA[TIENDA]")</formula1>
    </dataValidation>
  </dataValidations>
  <pageMargins left="0.25" right="0.25" top="0.75" bottom="0.75" header="0.3" footer="0.3"/>
  <pageSetup paperSize="9" fitToHeight="0" orientation="landscape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D4AC0-1086-4084-83FA-6C123637911D}">
  <dimension ref="B1:U19"/>
  <sheetViews>
    <sheetView workbookViewId="0">
      <selection activeCell="G11" sqref="G11"/>
    </sheetView>
  </sheetViews>
  <sheetFormatPr defaultColWidth="10.76171875" defaultRowHeight="15" x14ac:dyDescent="0.2"/>
  <cols>
    <col min="2" max="2" width="17.484375" bestFit="1" customWidth="1"/>
    <col min="4" max="4" width="22.05859375" customWidth="1"/>
    <col min="5" max="5" width="11.8359375" customWidth="1"/>
    <col min="6" max="6" width="9.55078125" bestFit="1" customWidth="1"/>
    <col min="7" max="7" width="10.625" bestFit="1" customWidth="1"/>
    <col min="8" max="8" width="12.10546875" bestFit="1" customWidth="1"/>
    <col min="10" max="10" width="8.7421875" bestFit="1" customWidth="1"/>
    <col min="11" max="11" width="12.77734375" customWidth="1"/>
    <col min="12" max="13" width="14.9296875" bestFit="1" customWidth="1"/>
    <col min="14" max="14" width="12.77734375" customWidth="1"/>
    <col min="15" max="15" width="16.54296875" bestFit="1" customWidth="1"/>
    <col min="17" max="17" width="19.50390625" customWidth="1"/>
    <col min="19" max="19" width="13.046875" bestFit="1" customWidth="1"/>
    <col min="21" max="21" width="17.484375" bestFit="1" customWidth="1"/>
  </cols>
  <sheetData>
    <row r="1" spans="2:21" x14ac:dyDescent="0.2">
      <c r="D1" s="19" t="s">
        <v>91</v>
      </c>
      <c r="E1" t="s">
        <v>93</v>
      </c>
    </row>
    <row r="2" spans="2:21" x14ac:dyDescent="0.2">
      <c r="D2" s="19" t="s">
        <v>92</v>
      </c>
      <c r="E2" t="s">
        <v>94</v>
      </c>
    </row>
    <row r="5" spans="2:21" x14ac:dyDescent="0.2">
      <c r="B5" s="15" t="s">
        <v>11</v>
      </c>
      <c r="D5" s="17" t="s">
        <v>14</v>
      </c>
      <c r="E5" s="7"/>
      <c r="F5" s="17" t="s">
        <v>46</v>
      </c>
      <c r="G5" s="17" t="s">
        <v>53</v>
      </c>
      <c r="H5" s="17" t="s">
        <v>52</v>
      </c>
      <c r="J5" s="15" t="s">
        <v>76</v>
      </c>
      <c r="K5" s="15" t="s">
        <v>15</v>
      </c>
      <c r="L5" s="15" t="s">
        <v>51</v>
      </c>
      <c r="M5" s="15" t="s">
        <v>50</v>
      </c>
      <c r="O5" s="15" t="s">
        <v>30</v>
      </c>
      <c r="Q5" s="15" t="s">
        <v>54</v>
      </c>
      <c r="S5" s="15" t="s">
        <v>17</v>
      </c>
      <c r="U5" s="15" t="s">
        <v>83</v>
      </c>
    </row>
    <row r="6" spans="2:21" x14ac:dyDescent="0.2">
      <c r="B6" t="s">
        <v>36</v>
      </c>
      <c r="D6" t="s">
        <v>41</v>
      </c>
      <c r="F6" t="s">
        <v>48</v>
      </c>
      <c r="G6">
        <v>4.5708679999999999</v>
      </c>
      <c r="H6">
        <v>-74.297332999999995</v>
      </c>
      <c r="J6" s="6">
        <f t="shared" ref="J6:J11" si="0">+ROW(J5)-4</f>
        <v>1</v>
      </c>
      <c r="K6" t="s">
        <v>1</v>
      </c>
      <c r="L6" t="s">
        <v>79</v>
      </c>
      <c r="M6" s="6" t="str">
        <f>+CONCATENATE(LEFT(PRODUCTO[[#This Row],[PRODUCTO]],3),"-",PRODUCTO[[#This Row],[NRO]],"-",LEFT(PRODUCTO[[#This Row],[CATEGORIA]],3))</f>
        <v>Car-1-ELE</v>
      </c>
      <c r="O6" t="s">
        <v>31</v>
      </c>
      <c r="Q6" t="s">
        <v>55</v>
      </c>
      <c r="S6" t="s">
        <v>65</v>
      </c>
      <c r="U6" t="s">
        <v>90</v>
      </c>
    </row>
    <row r="7" spans="2:21" x14ac:dyDescent="0.2">
      <c r="B7" t="s">
        <v>40</v>
      </c>
      <c r="D7" t="s">
        <v>46</v>
      </c>
      <c r="F7" t="s">
        <v>49</v>
      </c>
      <c r="G7">
        <v>9.0819989999999997</v>
      </c>
      <c r="H7">
        <v>8.6752769999999995</v>
      </c>
      <c r="J7" s="6">
        <f t="shared" si="0"/>
        <v>2</v>
      </c>
      <c r="K7" t="s">
        <v>2</v>
      </c>
      <c r="L7" t="s">
        <v>77</v>
      </c>
      <c r="M7" s="6" t="str">
        <f>+CONCATENATE(LEFT(PRODUCTO[[#This Row],[PRODUCTO]],3),"-",PRODUCTO[[#This Row],[NRO]],"-",LEFT(PRODUCTO[[#This Row],[CATEGORIA]],3))</f>
        <v>Pas-2-MAQ</v>
      </c>
      <c r="O7" t="s">
        <v>32</v>
      </c>
      <c r="Q7" t="s">
        <v>56</v>
      </c>
      <c r="S7" t="s">
        <v>64</v>
      </c>
      <c r="U7" t="s">
        <v>84</v>
      </c>
    </row>
    <row r="8" spans="2:21" x14ac:dyDescent="0.2">
      <c r="B8" t="s">
        <v>39</v>
      </c>
      <c r="D8" t="s">
        <v>47</v>
      </c>
      <c r="J8" s="6">
        <f t="shared" si="0"/>
        <v>3</v>
      </c>
      <c r="K8" t="s">
        <v>4</v>
      </c>
      <c r="L8" t="s">
        <v>78</v>
      </c>
      <c r="M8" s="6" t="str">
        <f>+CONCATENATE(LEFT(PRODUCTO[[#This Row],[PRODUCTO]],3),"-",PRODUCTO[[#This Row],[NRO]],"-",LEFT(PRODUCTO[[#This Row],[CATEGORIA]],3))</f>
        <v>Vel-3-HOG</v>
      </c>
      <c r="O8" t="s">
        <v>33</v>
      </c>
      <c r="Q8" t="s">
        <v>57</v>
      </c>
      <c r="S8" t="s">
        <v>63</v>
      </c>
      <c r="U8" t="s">
        <v>85</v>
      </c>
    </row>
    <row r="9" spans="2:21" x14ac:dyDescent="0.2">
      <c r="B9" t="s">
        <v>37</v>
      </c>
      <c r="J9" s="6">
        <f t="shared" si="0"/>
        <v>4</v>
      </c>
      <c r="K9" t="s">
        <v>6</v>
      </c>
      <c r="L9" t="s">
        <v>80</v>
      </c>
      <c r="M9" s="6" t="str">
        <f>+CONCATENATE(LEFT(PRODUCTO[[#This Row],[PRODUCTO]],3),"-",PRODUCTO[[#This Row],[NRO]],"-",LEFT(PRODUCTO[[#This Row],[CATEGORIA]],3))</f>
        <v>VTT-4-VES</v>
      </c>
      <c r="O9" t="s">
        <v>34</v>
      </c>
      <c r="S9" t="s">
        <v>58</v>
      </c>
      <c r="U9" t="s">
        <v>86</v>
      </c>
    </row>
    <row r="10" spans="2:21" x14ac:dyDescent="0.2">
      <c r="B10" t="s">
        <v>38</v>
      </c>
      <c r="J10" s="6">
        <f t="shared" si="0"/>
        <v>5</v>
      </c>
      <c r="K10" t="s">
        <v>7</v>
      </c>
      <c r="L10" t="s">
        <v>81</v>
      </c>
      <c r="M10" s="6" t="str">
        <f>+CONCATENATE(LEFT(PRODUCTO[[#This Row],[PRODUCTO]],3),"-",PRODUCTO[[#This Row],[NRO]],"-",LEFT(PRODUCTO[[#This Row],[CATEGORIA]],3))</f>
        <v>Ama-5-ZAP</v>
      </c>
      <c r="O10" t="s">
        <v>35</v>
      </c>
      <c r="S10" t="s">
        <v>59</v>
      </c>
      <c r="U10" t="s">
        <v>87</v>
      </c>
    </row>
    <row r="11" spans="2:21" x14ac:dyDescent="0.2">
      <c r="J11" s="6">
        <f t="shared" si="0"/>
        <v>6</v>
      </c>
      <c r="K11" t="s">
        <v>10</v>
      </c>
      <c r="L11" t="s">
        <v>82</v>
      </c>
      <c r="M11" s="6" t="str">
        <f>+CONCATENATE(LEFT(PRODUCTO[[#This Row],[PRODUCTO]],3),"-",PRODUCTO[[#This Row],[NRO]],"-",LEFT(PRODUCTO[[#This Row],[CATEGORIA]],3))</f>
        <v>Mon-6-INF</v>
      </c>
      <c r="S11" t="s">
        <v>60</v>
      </c>
      <c r="U11" t="s">
        <v>88</v>
      </c>
    </row>
    <row r="12" spans="2:21" x14ac:dyDescent="0.2">
      <c r="S12" t="s">
        <v>61</v>
      </c>
      <c r="U12" t="s">
        <v>89</v>
      </c>
    </row>
    <row r="13" spans="2:21" x14ac:dyDescent="0.2">
      <c r="S13" t="s">
        <v>62</v>
      </c>
    </row>
    <row r="14" spans="2:21" x14ac:dyDescent="0.2">
      <c r="S14" t="s">
        <v>66</v>
      </c>
    </row>
    <row r="15" spans="2:21" x14ac:dyDescent="0.2">
      <c r="S15" t="s">
        <v>67</v>
      </c>
    </row>
    <row r="16" spans="2:21" x14ac:dyDescent="0.2">
      <c r="S16" t="s">
        <v>68</v>
      </c>
    </row>
    <row r="17" spans="19:19" x14ac:dyDescent="0.2">
      <c r="S17" t="s">
        <v>69</v>
      </c>
    </row>
    <row r="18" spans="19:19" x14ac:dyDescent="0.2">
      <c r="S18" t="s">
        <v>60</v>
      </c>
    </row>
    <row r="19" spans="19:19" x14ac:dyDescent="0.2">
      <c r="S19" t="s">
        <v>70</v>
      </c>
    </row>
  </sheetData>
  <dataValidations count="1">
    <dataValidation allowBlank="1" showInputMessage="1" showErrorMessage="1" promptTitle="NO MANIPULAR" prompt="COLUMNA AUTOMÁTICA" sqref="M6:M11 J6:J11" xr:uid="{9D7B5FB2-01C9-4A98-A05F-A138AD24ACF2}"/>
  </dataValidations>
  <pageMargins left="0.7" right="0.7" top="0.75" bottom="0.75" header="0.3" footer="0.3"/>
  <drawing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8363-8708-45F1-B81A-86B7155F9F76}">
  <dimension ref="B5:D11"/>
  <sheetViews>
    <sheetView workbookViewId="0">
      <selection activeCell="D12" sqref="D12"/>
    </sheetView>
  </sheetViews>
  <sheetFormatPr defaultColWidth="10.76171875" defaultRowHeight="15" x14ac:dyDescent="0.2"/>
  <cols>
    <col min="2" max="2" width="9.55078125" bestFit="1" customWidth="1"/>
    <col min="3" max="3" width="19.63671875" bestFit="1" customWidth="1"/>
  </cols>
  <sheetData>
    <row r="5" spans="2:4" x14ac:dyDescent="0.2">
      <c r="B5" s="16" t="s">
        <v>27</v>
      </c>
      <c r="C5" s="16" t="s">
        <v>14</v>
      </c>
      <c r="D5" s="16" t="s">
        <v>75</v>
      </c>
    </row>
    <row r="6" spans="2:4" x14ac:dyDescent="0.2">
      <c r="B6" s="18">
        <v>41640</v>
      </c>
      <c r="C6" t="s">
        <v>46</v>
      </c>
      <c r="D6">
        <v>10000000</v>
      </c>
    </row>
    <row r="7" spans="2:4" x14ac:dyDescent="0.2">
      <c r="B7" s="18">
        <v>41640</v>
      </c>
      <c r="C7" t="s">
        <v>41</v>
      </c>
      <c r="D7">
        <v>20000000</v>
      </c>
    </row>
    <row r="8" spans="2:4" x14ac:dyDescent="0.2">
      <c r="B8" s="18">
        <v>41640</v>
      </c>
      <c r="C8" t="s">
        <v>47</v>
      </c>
      <c r="D8">
        <v>50000000</v>
      </c>
    </row>
    <row r="9" spans="2:4" x14ac:dyDescent="0.2">
      <c r="B9" s="18">
        <v>41671</v>
      </c>
      <c r="C9" t="s">
        <v>46</v>
      </c>
      <c r="D9">
        <v>11000000</v>
      </c>
    </row>
    <row r="10" spans="2:4" x14ac:dyDescent="0.2">
      <c r="B10" s="18">
        <v>41671</v>
      </c>
      <c r="C10" t="s">
        <v>41</v>
      </c>
      <c r="D10">
        <v>21000000</v>
      </c>
    </row>
    <row r="11" spans="2:4" x14ac:dyDescent="0.2">
      <c r="B11" s="18">
        <v>41671</v>
      </c>
      <c r="C11" t="s">
        <v>47</v>
      </c>
      <c r="D11">
        <v>55000000</v>
      </c>
    </row>
  </sheetData>
  <dataValidations count="2">
    <dataValidation type="list" allowBlank="1" showInputMessage="1" showErrorMessage="1" sqref="C6:C11" xr:uid="{50FCAE75-D356-42DB-A204-A5DAF67A49AC}">
      <formula1>INDIRECT("CANAL[CANAL COMERCIAL]")</formula1>
    </dataValidation>
    <dataValidation type="date" allowBlank="1" showInputMessage="1" showErrorMessage="1" sqref="B6:B11" xr:uid="{19B728CD-C6E0-4BEF-9765-109851C1230A}">
      <formula1>40179</formula1>
      <formula2>402133</formula2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VENTAS</vt:lpstr>
      <vt:lpstr>LISTAS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 Calle Mercado</cp:lastModifiedBy>
  <cp:lastPrinted>2024-06-19T03:59:24Z</cp:lastPrinted>
  <dcterms:created xsi:type="dcterms:W3CDTF">2024-03-12T04:54:21Z</dcterms:created>
  <dcterms:modified xsi:type="dcterms:W3CDTF">2024-06-19T03:59:34Z</dcterms:modified>
</cp:coreProperties>
</file>